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648" windowWidth="11340" windowHeight="6216"/>
  </bookViews>
  <sheets>
    <sheet name="приложение" sheetId="2" r:id="rId1"/>
  </sheets>
  <definedNames>
    <definedName name="_xlnm.Print_Area" localSheetId="0">приложение!$A$1:$D$744</definedName>
  </definedNames>
  <calcPr calcId="145621"/>
</workbook>
</file>

<file path=xl/calcChain.xml><?xml version="1.0" encoding="utf-8"?>
<calcChain xmlns="http://schemas.openxmlformats.org/spreadsheetml/2006/main">
  <c r="B685" i="2" l="1"/>
  <c r="D685" i="2" l="1"/>
  <c r="C685" i="2"/>
  <c r="C648" i="2"/>
  <c r="B648" i="2"/>
  <c r="D648" i="2"/>
  <c r="C735" i="2" l="1"/>
  <c r="D735" i="2"/>
  <c r="B735" i="2"/>
  <c r="D226" i="2" l="1"/>
  <c r="C226" i="2"/>
  <c r="B226" i="2"/>
  <c r="C612" i="2" l="1"/>
  <c r="D612" i="2"/>
  <c r="B612" i="2"/>
  <c r="D723" i="2" l="1"/>
  <c r="C723" i="2"/>
  <c r="B723" i="2"/>
  <c r="B713" i="2" l="1"/>
  <c r="C713" i="2"/>
  <c r="D296" i="2" l="1"/>
  <c r="C296" i="2"/>
  <c r="B296" i="2"/>
  <c r="B261" i="2"/>
  <c r="C703" i="2" l="1"/>
  <c r="D703" i="2"/>
  <c r="B703" i="2"/>
  <c r="D713" i="2" l="1"/>
  <c r="D577" i="2" l="1"/>
  <c r="C577" i="2"/>
  <c r="D542" i="2"/>
  <c r="C542" i="2"/>
  <c r="D507" i="2"/>
  <c r="C507" i="2"/>
  <c r="D472" i="2"/>
  <c r="C472" i="2"/>
  <c r="D437" i="2"/>
  <c r="C437" i="2"/>
  <c r="D402" i="2"/>
  <c r="C402" i="2"/>
  <c r="D367" i="2"/>
  <c r="C367" i="2"/>
  <c r="D332" i="2"/>
  <c r="C332" i="2"/>
  <c r="D261" i="2"/>
  <c r="C261" i="2"/>
  <c r="D192" i="2"/>
  <c r="C192" i="2"/>
  <c r="D158" i="2"/>
  <c r="C158" i="2"/>
  <c r="D124" i="2"/>
  <c r="C124" i="2"/>
  <c r="D90" i="2"/>
  <c r="C90" i="2"/>
  <c r="D57" i="2"/>
  <c r="C57" i="2"/>
  <c r="D24" i="2" l="1"/>
  <c r="C24" i="2"/>
  <c r="B24" i="2" l="1"/>
  <c r="B57" i="2"/>
  <c r="B90" i="2"/>
  <c r="B124" i="2"/>
  <c r="B158" i="2"/>
  <c r="B192" i="2"/>
  <c r="B332" i="2"/>
  <c r="B367" i="2"/>
  <c r="B402" i="2"/>
  <c r="B437" i="2"/>
  <c r="B472" i="2"/>
  <c r="B542" i="2"/>
  <c r="B577" i="2"/>
  <c r="B507" i="2" l="1"/>
</calcChain>
</file>

<file path=xl/sharedStrings.xml><?xml version="1.0" encoding="utf-8"?>
<sst xmlns="http://schemas.openxmlformats.org/spreadsheetml/2006/main" count="771" uniqueCount="92">
  <si>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</si>
  <si>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</si>
  <si>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</si>
  <si>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</si>
  <si>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</si>
  <si>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</si>
  <si>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</si>
  <si>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</si>
  <si>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</si>
  <si>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</si>
  <si>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</si>
  <si>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</si>
  <si>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</si>
  <si>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</si>
  <si>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</si>
  <si>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</si>
  <si>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</si>
  <si>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</si>
  <si>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</si>
  <si>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</si>
  <si>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</si>
  <si>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</si>
  <si>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</si>
  <si>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</si>
  <si>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</si>
  <si>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</si>
  <si>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</si>
  <si>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</si>
  <si>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</si>
  <si>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</si>
  <si>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</si>
  <si>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</si>
  <si>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</si>
  <si>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</si>
  <si>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</si>
  <si>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</si>
  <si>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</si>
  <si>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</si>
  <si>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</si>
  <si>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</si>
  <si>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</si>
  <si>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</si>
  <si>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</si>
  <si>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</si>
  <si>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>Таблица 8</t>
  </si>
  <si>
    <t>Таблица 15</t>
  </si>
  <si>
    <t>Таблица 16</t>
  </si>
  <si>
    <t>Таблица 19</t>
  </si>
  <si>
    <t>Таблица 10</t>
  </si>
  <si>
    <t>Таблица 11</t>
  </si>
  <si>
    <t>Таблица 20</t>
  </si>
  <si>
    <t xml:space="preserve">Сумма </t>
  </si>
  <si>
    <t>2018 год</t>
  </si>
  <si>
    <t>Таблица 21</t>
  </si>
  <si>
    <t>Средства областного бюджета</t>
  </si>
  <si>
    <t>Наименование муниципальных образований</t>
  </si>
  <si>
    <t>Средства Государственной корпорации - Фонда содействия реформированию жилищно-коммунального хозяйства</t>
  </si>
  <si>
    <t>Городской округ "Город Калуга"</t>
  </si>
  <si>
    <t>Таблица 22</t>
  </si>
  <si>
    <t>Приложение № 19 к Закону Калужской области "Об областном бюджете на 2018 год и на плановый период 2019 и 2020 годов"
от __________________ № _________</t>
  </si>
  <si>
    <t>Распределение  межбюджетных трансфертов бюджетам муниципальных образований Калужской области 
на 2018 год и на плановый период 2019 и 2020 годов</t>
  </si>
  <si>
    <t xml:space="preserve"> Распределение дотации на выравнивание бюджетной обеспеченности муниципальных районов (городских округов) 
на 2018 год и на плановый период 2019 и 2020 годов</t>
  </si>
  <si>
    <t xml:space="preserve">2019 год </t>
  </si>
  <si>
    <t>2020 год</t>
  </si>
  <si>
    <t>Распределение субвенции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2018 год и на плановый период 2019 и 2020 годов</t>
  </si>
  <si>
    <t>Приложения № 19</t>
  </si>
  <si>
    <t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2018 год и на плановый период 2019 и 2020 годов</t>
  </si>
  <si>
    <t>Распределение субвенции на формирование и содержание областных архивных фондов на 2018 год и на плановый период 2019 и 2020 годов</t>
  </si>
  <si>
    <t>Распределение субвенции на осуществление ежемесячных денежных выплат работникам муниципальных образовательных организаций области 
на 2018 год и на плановый период 2019 и 2020 годов</t>
  </si>
  <si>
    <t>Распределение субвенции на выплату компенсации части родительской платы за присмотр и уход за ребенком 
на 2018 год и на плановый период 2019 и 2020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</si>
  <si>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
на 2018 год и на плановый период 2019 и 2020 годов</t>
  </si>
  <si>
    <t>Распределение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 
на 2018 год и на плановый период 2019 и 2020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</si>
  <si>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2018 год и на плановый период 2019 и 2020 годов</t>
  </si>
  <si>
    <t>Распределение субвенции на обеспечение социальных выплат, пособий, компенсаций детям и семьям с детьми 
на 2018 год и на плановый период 2019 и 2020 годов</t>
  </si>
  <si>
    <t>Распределение субвенции на предоставление гражданам субсидии на оплату жилого помещения и коммунальных услуг 
на 2018 год и на плановый период 2019 и 2020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</si>
  <si>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на 2018 год и на плановый период 2019 и 2020 годов</t>
  </si>
  <si>
    <t>Распределение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
на 2018 год и на плановый период 2019 и 2020 годов</t>
  </si>
  <si>
    <t>Распределение субвенции на осуществление государственных полномочий по организации и проведению мероприятий по отлову и содержанию безнадзорных животных на 2018 год и на плановый период 2019 и 2020 годов</t>
  </si>
  <si>
    <t>Распределение субвенции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 
на 2018 год и на плановый период 2019 и 2020 годов</t>
  </si>
  <si>
    <t>Распределение субсидий бюджетам муниципальных образований Калужской области на мероприятия по переселению граждан из аварийного жилищного фонда  на 2018 год</t>
  </si>
  <si>
    <t>Таблица 23</t>
  </si>
  <si>
    <t>Распределение субвенции на осуществление полномочий
по составлению (изменению) списков кандидатов в присяжные
заседатели федеральных судов общей юрисдикции в Российской
Федерации 
на 2018 год и на плановый период 2019 и 2020 годов</t>
  </si>
  <si>
    <t>Таблица 24</t>
  </si>
  <si>
    <t>Распределение субвенции на осуществление полномочий по первичному воинскому учету на территориях
где отсутствуют военные комиссариаты, 
на 2018 год и на плановый период 2019 и 2020 годов</t>
  </si>
  <si>
    <t>Распределение субсидий бюджетам муниципальных образований Калужской области на реализацию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 
 на 2018 год и на плановый период 2019 и 2020 годов</t>
  </si>
  <si>
    <t>г. Киров и Кировский район</t>
  </si>
  <si>
    <t>Распределение субвенции на осуществление полномочий на  государственную регистрацию актов гражданского состояния 
на 2018 год и на плановый период 2019 и 2020 годов (за исключением мероприятий по переводу в электронную форму книг государственной регистрации актов гражданского состояния)</t>
  </si>
  <si>
    <t xml:space="preserve">Распределение субвенции местным бюджетам из областного бюджета на исполнение государственных полномочий на  государственную регистрацию актов гражданского состояния в части осуществления мероприятий по переводу в электронную форму книг государственной регистрации актов гражданского состояния
на 2018 год и на плановый период 2019 и 2020 годов </t>
  </si>
  <si>
    <t>Распределение субсидии на реализацию мероприятий по строительству (пристрою к зданиям), реконструкции, капитальному (текущему) ремонту и приобретению зданий (помещений) для открытия новых мест в общеобразовательных организациях на 2018 год и на плановый период 2019 и 2020 годов</t>
  </si>
  <si>
    <t>Распределение субвенции на оказание
 социальной помощи отдельным категориям граждан,
 находящихся в трудной жизненной ситуации, 
на 2018 год и на плановый период 2019 и 2020 годов</t>
  </si>
  <si>
    <t>ВСЕГО 
на 2018 год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</si>
  <si>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2018 год и на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</si>
</sst>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71" formatCode="#,##0_ ;\-#,##0\ "/>
  </numFmts>
  <fonts count="42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color theme="1"/>
      <name val="Times New Roman"/>
      <family val="1"/>
      <charset val="204"/>
    </font>
    <font>
      <sz val="13.5"/>
      <name val="Arial Cyr"/>
    </font>
    <font>
      <sz val="13"/>
      <name val="Times New Roman"/>
      <family val="1"/>
      <charset val="204"/>
    </font>
    <font>
      <sz val="12"/>
      <name val="Arial Cyr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7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10" fillId="0" borderId="0"/>
    <xf numFmtId="0" fontId="21" fillId="0" borderId="0">
      <alignment vertical="top" wrapText="1"/>
    </xf>
    <xf numFmtId="164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168" fontId="5" fillId="0" borderId="0">
      <protection locked="0"/>
    </xf>
    <xf numFmtId="0" fontId="35" fillId="0" borderId="0"/>
    <xf numFmtId="0" fontId="38" fillId="0" borderId="0"/>
    <xf numFmtId="4" fontId="38" fillId="4" borderId="38">
      <alignment horizontal="right" vertical="top" shrinkToFit="1"/>
    </xf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9" fillId="0" borderId="0" xfId="8" applyFont="1" applyFill="1"/>
    <xf numFmtId="0" fontId="16" fillId="0" borderId="0" xfId="8" applyFont="1" applyFill="1"/>
    <xf numFmtId="0" fontId="9" fillId="0" borderId="0" xfId="8" applyFont="1" applyFill="1" applyAlignment="1"/>
    <xf numFmtId="0" fontId="20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14" fillId="0" borderId="2" xfId="8" applyFont="1" applyFill="1" applyBorder="1" applyAlignment="1" applyProtection="1"/>
    <xf numFmtId="0" fontId="14" fillId="0" borderId="2" xfId="8" applyFont="1" applyFill="1" applyBorder="1" applyAlignment="1" applyProtection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4" fillId="0" borderId="3" xfId="8" applyNumberFormat="1" applyFont="1" applyFill="1" applyBorder="1" applyAlignment="1" applyProtection="1">
      <alignment horizontal="right"/>
    </xf>
    <xf numFmtId="0" fontId="17" fillId="0" borderId="0" xfId="8" applyFont="1" applyFill="1" applyBorder="1" applyAlignment="1" applyProtection="1">
      <alignment horizontal="left" vertical="center"/>
    </xf>
    <xf numFmtId="3" fontId="17" fillId="0" borderId="0" xfId="8" applyNumberFormat="1" applyFont="1" applyFill="1" applyBorder="1" applyAlignment="1" applyProtection="1">
      <alignment horizontal="right" vertical="center"/>
    </xf>
    <xf numFmtId="0" fontId="17" fillId="0" borderId="0" xfId="8" applyFont="1" applyFill="1" applyBorder="1" applyAlignment="1" applyProtection="1">
      <alignment horizontal="left"/>
    </xf>
    <xf numFmtId="3" fontId="17" fillId="0" borderId="0" xfId="8" applyNumberFormat="1" applyFont="1" applyFill="1" applyBorder="1" applyAlignment="1" applyProtection="1">
      <alignment horizontal="right"/>
    </xf>
    <xf numFmtId="0" fontId="9" fillId="0" borderId="0" xfId="8" applyFont="1" applyFill="1" applyBorder="1"/>
    <xf numFmtId="0" fontId="19" fillId="0" borderId="4" xfId="0" applyFont="1" applyFill="1" applyBorder="1" applyAlignment="1">
      <alignment horizontal="center" vertical="center" wrapText="1"/>
    </xf>
    <xf numFmtId="3" fontId="17" fillId="0" borderId="7" xfId="8" applyNumberFormat="1" applyFont="1" applyFill="1" applyBorder="1" applyAlignment="1" applyProtection="1">
      <alignment horizontal="right"/>
    </xf>
    <xf numFmtId="0" fontId="14" fillId="0" borderId="9" xfId="8" applyFont="1" applyFill="1" applyBorder="1" applyAlignment="1" applyProtection="1"/>
    <xf numFmtId="0" fontId="14" fillId="0" borderId="5" xfId="8" applyFont="1" applyFill="1" applyBorder="1" applyAlignment="1" applyProtection="1"/>
    <xf numFmtId="0" fontId="19" fillId="0" borderId="0" xfId="8" applyFont="1" applyFill="1"/>
    <xf numFmtId="3" fontId="23" fillId="0" borderId="3" xfId="10" applyNumberFormat="1" applyFont="1" applyFill="1" applyBorder="1" applyAlignment="1">
      <alignment horizontal="right" wrapText="1"/>
    </xf>
    <xf numFmtId="0" fontId="17" fillId="0" borderId="11" xfId="8" applyFont="1" applyFill="1" applyBorder="1" applyAlignment="1" applyProtection="1">
      <alignment horizontal="left"/>
    </xf>
    <xf numFmtId="3" fontId="17" fillId="0" borderId="12" xfId="8" applyNumberFormat="1" applyFont="1" applyFill="1" applyBorder="1" applyAlignment="1" applyProtection="1">
      <alignment horizontal="right"/>
    </xf>
    <xf numFmtId="3" fontId="23" fillId="0" borderId="10" xfId="10" applyNumberFormat="1" applyFont="1" applyFill="1" applyBorder="1" applyAlignment="1">
      <alignment horizontal="right" wrapText="1"/>
    </xf>
    <xf numFmtId="0" fontId="15" fillId="0" borderId="13" xfId="8" applyFont="1" applyFill="1" applyBorder="1" applyAlignment="1" applyProtection="1"/>
    <xf numFmtId="0" fontId="14" fillId="0" borderId="0" xfId="0" applyFont="1" applyFill="1" applyAlignment="1">
      <alignment horizontal="justify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4" fillId="0" borderId="0" xfId="8" applyFont="1" applyFill="1" applyAlignment="1">
      <alignment horizontal="right"/>
    </xf>
    <xf numFmtId="0" fontId="4" fillId="0" borderId="0" xfId="8" applyFont="1" applyFill="1" applyBorder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30" fillId="2" borderId="18" xfId="8" applyFont="1" applyFill="1" applyBorder="1" applyAlignment="1" applyProtection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3" fontId="14" fillId="0" borderId="20" xfId="8" applyNumberFormat="1" applyFont="1" applyFill="1" applyBorder="1" applyAlignment="1" applyProtection="1">
      <alignment horizontal="right"/>
    </xf>
    <xf numFmtId="3" fontId="23" fillId="0" borderId="20" xfId="0" applyNumberFormat="1" applyFont="1" applyFill="1" applyBorder="1"/>
    <xf numFmtId="3" fontId="14" fillId="0" borderId="22" xfId="8" applyNumberFormat="1" applyFont="1" applyFill="1" applyBorder="1" applyAlignment="1" applyProtection="1">
      <alignment horizontal="right"/>
    </xf>
    <xf numFmtId="0" fontId="14" fillId="0" borderId="13" xfId="8" applyFont="1" applyFill="1" applyBorder="1" applyAlignment="1" applyProtection="1"/>
    <xf numFmtId="3" fontId="14" fillId="0" borderId="23" xfId="8" applyNumberFormat="1" applyFont="1" applyFill="1" applyBorder="1" applyAlignment="1" applyProtection="1">
      <alignment horizontal="right"/>
    </xf>
    <xf numFmtId="3" fontId="22" fillId="0" borderId="12" xfId="0" applyNumberFormat="1" applyFont="1" applyFill="1" applyBorder="1" applyAlignment="1">
      <alignment horizontal="right" wrapText="1"/>
    </xf>
    <xf numFmtId="3" fontId="23" fillId="0" borderId="20" xfId="10" applyNumberFormat="1" applyFont="1" applyFill="1" applyBorder="1" applyAlignment="1">
      <alignment horizontal="right" wrapText="1"/>
    </xf>
    <xf numFmtId="3" fontId="23" fillId="0" borderId="22" xfId="10" applyNumberFormat="1" applyFont="1" applyFill="1" applyBorder="1" applyAlignment="1">
      <alignment horizontal="right" wrapText="1"/>
    </xf>
    <xf numFmtId="3" fontId="25" fillId="0" borderId="23" xfId="0" applyNumberFormat="1" applyFont="1" applyFill="1" applyBorder="1" applyAlignment="1">
      <alignment horizontal="right" wrapText="1"/>
    </xf>
    <xf numFmtId="3" fontId="25" fillId="0" borderId="23" xfId="10" applyNumberFormat="1" applyFont="1" applyFill="1" applyBorder="1" applyAlignment="1">
      <alignment horizontal="right" wrapText="1"/>
    </xf>
    <xf numFmtId="3" fontId="15" fillId="0" borderId="23" xfId="8" applyNumberFormat="1" applyFont="1" applyFill="1" applyBorder="1" applyAlignment="1" applyProtection="1">
      <alignment horizontal="right"/>
    </xf>
    <xf numFmtId="0" fontId="15" fillId="0" borderId="25" xfId="8" applyFont="1" applyFill="1" applyBorder="1" applyAlignment="1" applyProtection="1"/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3" fontId="30" fillId="2" borderId="15" xfId="8" applyNumberFormat="1" applyFont="1" applyFill="1" applyBorder="1" applyAlignment="1" applyProtection="1">
      <alignment horizontal="center" vertical="center" wrapText="1"/>
    </xf>
    <xf numFmtId="3" fontId="19" fillId="0" borderId="21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Border="1" applyAlignment="1">
      <alignment horizontal="left"/>
    </xf>
    <xf numFmtId="3" fontId="19" fillId="0" borderId="19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3" fontId="9" fillId="0" borderId="0" xfId="8" applyNumberFormat="1" applyFont="1" applyFill="1" applyAlignment="1"/>
    <xf numFmtId="3" fontId="9" fillId="0" borderId="0" xfId="8" applyNumberFormat="1" applyFont="1" applyFill="1"/>
    <xf numFmtId="3" fontId="25" fillId="0" borderId="24" xfId="9" applyNumberFormat="1" applyFont="1" applyFill="1" applyBorder="1" applyAlignment="1">
      <alignment horizontal="right" wrapText="1"/>
    </xf>
    <xf numFmtId="0" fontId="17" fillId="0" borderId="26" xfId="8" applyFont="1" applyFill="1" applyBorder="1" applyAlignment="1" applyProtection="1">
      <alignment horizontal="left"/>
    </xf>
    <xf numFmtId="3" fontId="17" fillId="0" borderId="27" xfId="8" applyNumberFormat="1" applyFont="1" applyFill="1" applyBorder="1" applyAlignment="1" applyProtection="1">
      <alignment horizontal="right"/>
    </xf>
    <xf numFmtId="3" fontId="23" fillId="0" borderId="22" xfId="0" applyNumberFormat="1" applyFont="1" applyFill="1" applyBorder="1"/>
    <xf numFmtId="0" fontId="14" fillId="0" borderId="31" xfId="8" applyFont="1" applyFill="1" applyBorder="1" applyAlignment="1" applyProtection="1"/>
    <xf numFmtId="3" fontId="17" fillId="0" borderId="4" xfId="8" applyNumberFormat="1" applyFont="1" applyFill="1" applyBorder="1" applyAlignment="1" applyProtection="1">
      <alignment horizontal="right"/>
    </xf>
    <xf numFmtId="3" fontId="25" fillId="0" borderId="14" xfId="1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17" fillId="0" borderId="27" xfId="8" applyFont="1" applyFill="1" applyBorder="1" applyAlignment="1" applyProtection="1">
      <alignment horizontal="left"/>
    </xf>
    <xf numFmtId="4" fontId="17" fillId="0" borderId="32" xfId="8" applyNumberFormat="1" applyFont="1" applyFill="1" applyBorder="1" applyAlignment="1" applyProtection="1">
      <alignment horizontal="right"/>
    </xf>
    <xf numFmtId="4" fontId="17" fillId="0" borderId="27" xfId="8" applyNumberFormat="1" applyFont="1" applyFill="1" applyBorder="1" applyAlignment="1" applyProtection="1">
      <alignment horizontal="right"/>
    </xf>
    <xf numFmtId="0" fontId="33" fillId="0" borderId="13" xfId="0" applyFont="1" applyFill="1" applyBorder="1" applyAlignment="1">
      <alignment wrapText="1"/>
    </xf>
    <xf numFmtId="4" fontId="33" fillId="0" borderId="23" xfId="0" applyNumberFormat="1" applyFont="1" applyFill="1" applyBorder="1" applyAlignment="1">
      <alignment wrapText="1"/>
    </xf>
    <xf numFmtId="4" fontId="23" fillId="0" borderId="14" xfId="10" applyNumberFormat="1" applyFont="1" applyFill="1" applyBorder="1" applyAlignment="1">
      <alignment horizontal="right" wrapText="1"/>
    </xf>
    <xf numFmtId="3" fontId="23" fillId="0" borderId="20" xfId="11" applyNumberFormat="1" applyFont="1" applyFill="1" applyBorder="1" applyAlignment="1">
      <alignment horizontal="right" wrapText="1"/>
    </xf>
    <xf numFmtId="3" fontId="23" fillId="0" borderId="22" xfId="11" applyNumberFormat="1" applyFont="1" applyFill="1" applyBorder="1" applyAlignment="1">
      <alignment horizontal="right" wrapText="1"/>
    </xf>
    <xf numFmtId="3" fontId="25" fillId="0" borderId="23" xfId="9" applyNumberFormat="1" applyFont="1" applyFill="1" applyBorder="1" applyAlignment="1">
      <alignment horizontal="right" wrapText="1"/>
    </xf>
    <xf numFmtId="3" fontId="23" fillId="0" borderId="29" xfId="10" applyNumberFormat="1" applyFont="1" applyFill="1" applyBorder="1" applyAlignment="1">
      <alignment horizontal="right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7" fillId="3" borderId="0" xfId="8" applyFont="1" applyFill="1" applyBorder="1" applyAlignment="1" applyProtection="1">
      <alignment horizontal="left"/>
    </xf>
    <xf numFmtId="3" fontId="17" fillId="3" borderId="0" xfId="8" applyNumberFormat="1" applyFont="1" applyFill="1" applyBorder="1" applyAlignment="1" applyProtection="1">
      <alignment horizontal="right"/>
    </xf>
    <xf numFmtId="3" fontId="13" fillId="3" borderId="0" xfId="0" applyNumberFormat="1" applyFont="1" applyFill="1" applyBorder="1" applyAlignment="1">
      <alignment horizontal="center" vertical="center" wrapText="1"/>
    </xf>
    <xf numFmtId="0" fontId="30" fillId="2" borderId="4" xfId="8" applyFont="1" applyFill="1" applyBorder="1" applyAlignment="1" applyProtection="1">
      <alignment horizontal="center" vertical="center" wrapText="1"/>
    </xf>
    <xf numFmtId="0" fontId="17" fillId="0" borderId="4" xfId="8" applyFont="1" applyFill="1" applyBorder="1" applyAlignment="1" applyProtection="1">
      <alignment horizontal="left"/>
    </xf>
    <xf numFmtId="3" fontId="33" fillId="3" borderId="33" xfId="0" applyNumberFormat="1" applyFont="1" applyFill="1" applyBorder="1" applyAlignment="1">
      <alignment wrapText="1"/>
    </xf>
    <xf numFmtId="3" fontId="17" fillId="0" borderId="35" xfId="8" applyNumberFormat="1" applyFont="1" applyFill="1" applyBorder="1" applyAlignment="1" applyProtection="1">
      <alignment horizontal="right"/>
    </xf>
    <xf numFmtId="0" fontId="19" fillId="3" borderId="4" xfId="0" applyFont="1" applyFill="1" applyBorder="1" applyAlignment="1">
      <alignment horizontal="center" vertical="center" wrapText="1"/>
    </xf>
    <xf numFmtId="3" fontId="33" fillId="3" borderId="33" xfId="0" applyNumberFormat="1" applyFont="1" applyFill="1" applyBorder="1"/>
    <xf numFmtId="3" fontId="17" fillId="0" borderId="19" xfId="8" applyNumberFormat="1" applyFont="1" applyFill="1" applyBorder="1" applyAlignment="1" applyProtection="1">
      <alignment horizontal="right"/>
    </xf>
    <xf numFmtId="3" fontId="33" fillId="0" borderId="20" xfId="13" applyNumberFormat="1" applyFont="1" applyFill="1" applyBorder="1" applyAlignment="1" applyProtection="1">
      <alignment horizontal="right" vertical="center" wrapText="1"/>
    </xf>
    <xf numFmtId="3" fontId="33" fillId="0" borderId="29" xfId="13" applyNumberFormat="1" applyFont="1" applyFill="1" applyBorder="1" applyAlignment="1" applyProtection="1">
      <alignment horizontal="right" vertical="center" wrapText="1"/>
    </xf>
    <xf numFmtId="4" fontId="9" fillId="0" borderId="0" xfId="8" applyNumberFormat="1" applyFont="1" applyFill="1"/>
    <xf numFmtId="3" fontId="19" fillId="0" borderId="4" xfId="0" applyNumberFormat="1" applyFont="1" applyFill="1" applyBorder="1" applyAlignment="1">
      <alignment horizontal="center" vertical="center" wrapText="1"/>
    </xf>
    <xf numFmtId="3" fontId="36" fillId="0" borderId="4" xfId="13" applyNumberFormat="1" applyFont="1" applyFill="1" applyBorder="1" applyAlignment="1" applyProtection="1">
      <alignment horizontal="right" wrapText="1"/>
    </xf>
    <xf numFmtId="3" fontId="24" fillId="0" borderId="4" xfId="8" applyNumberFormat="1" applyFont="1" applyFill="1" applyBorder="1" applyAlignment="1"/>
    <xf numFmtId="3" fontId="23" fillId="0" borderId="10" xfId="0" applyNumberFormat="1" applyFont="1" applyFill="1" applyBorder="1"/>
    <xf numFmtId="3" fontId="23" fillId="0" borderId="3" xfId="0" applyNumberFormat="1" applyFont="1" applyFill="1" applyBorder="1"/>
    <xf numFmtId="3" fontId="15" fillId="0" borderId="14" xfId="8" applyNumberFormat="1" applyFont="1" applyFill="1" applyBorder="1" applyAlignment="1" applyProtection="1">
      <alignment horizontal="right"/>
    </xf>
    <xf numFmtId="3" fontId="14" fillId="0" borderId="10" xfId="8" applyNumberFormat="1" applyFont="1" applyFill="1" applyBorder="1" applyAlignment="1" applyProtection="1">
      <alignment horizontal="right"/>
    </xf>
    <xf numFmtId="3" fontId="14" fillId="0" borderId="14" xfId="8" applyNumberFormat="1" applyFont="1" applyFill="1" applyBorder="1" applyAlignment="1" applyProtection="1">
      <alignment horizontal="right"/>
    </xf>
    <xf numFmtId="3" fontId="33" fillId="0" borderId="30" xfId="13" applyNumberFormat="1" applyFont="1" applyFill="1" applyBorder="1" applyAlignment="1" applyProtection="1">
      <alignment horizontal="right" vertical="center" wrapText="1"/>
    </xf>
    <xf numFmtId="3" fontId="33" fillId="0" borderId="3" xfId="13" applyNumberFormat="1" applyFont="1" applyFill="1" applyBorder="1" applyAlignment="1" applyProtection="1">
      <alignment horizontal="right" vertical="center" wrapText="1"/>
    </xf>
    <xf numFmtId="3" fontId="23" fillId="0" borderId="10" xfId="11" applyNumberFormat="1" applyFont="1" applyFill="1" applyBorder="1" applyAlignment="1">
      <alignment horizontal="right" wrapText="1"/>
    </xf>
    <xf numFmtId="3" fontId="23" fillId="0" borderId="3" xfId="11" applyNumberFormat="1" applyFont="1" applyFill="1" applyBorder="1" applyAlignment="1">
      <alignment horizontal="right" wrapText="1"/>
    </xf>
    <xf numFmtId="3" fontId="25" fillId="0" borderId="14" xfId="9" applyNumberFormat="1" applyFont="1" applyFill="1" applyBorder="1" applyAlignment="1">
      <alignment horizontal="right" wrapText="1"/>
    </xf>
    <xf numFmtId="3" fontId="23" fillId="0" borderId="30" xfId="10" applyNumberFormat="1" applyFont="1" applyFill="1" applyBorder="1" applyAlignment="1">
      <alignment horizontal="right" wrapText="1"/>
    </xf>
    <xf numFmtId="3" fontId="19" fillId="0" borderId="36" xfId="0" applyNumberFormat="1" applyFont="1" applyFill="1" applyBorder="1" applyAlignment="1">
      <alignment horizontal="center" vertical="center" wrapText="1"/>
    </xf>
    <xf numFmtId="3" fontId="37" fillId="0" borderId="24" xfId="13" applyNumberFormat="1" applyFont="1" applyFill="1" applyBorder="1" applyAlignment="1" applyProtection="1">
      <alignment horizontal="right" vertical="center"/>
      <protection locked="0"/>
    </xf>
    <xf numFmtId="3" fontId="37" fillId="0" borderId="8" xfId="13" applyNumberFormat="1" applyFont="1" applyFill="1" applyBorder="1" applyAlignment="1" applyProtection="1">
      <alignment horizontal="right" vertical="center"/>
      <protection locked="0"/>
    </xf>
    <xf numFmtId="3" fontId="37" fillId="0" borderId="24" xfId="13" applyNumberFormat="1" applyFont="1" applyFill="1" applyBorder="1" applyAlignment="1" applyProtection="1">
      <alignment horizontal="right" vertical="center" wrapText="1"/>
    </xf>
    <xf numFmtId="3" fontId="37" fillId="0" borderId="8" xfId="13" applyNumberFormat="1" applyFont="1" applyFill="1" applyBorder="1" applyAlignment="1" applyProtection="1">
      <alignment horizontal="right" vertical="center" wrapText="1"/>
    </xf>
    <xf numFmtId="3" fontId="15" fillId="0" borderId="4" xfId="8" applyNumberFormat="1" applyFont="1" applyFill="1" applyBorder="1" applyAlignment="1" applyProtection="1">
      <alignment horizontal="right" wrapText="1"/>
    </xf>
    <xf numFmtId="3" fontId="15" fillId="0" borderId="19" xfId="8" applyNumberFormat="1" applyFont="1" applyFill="1" applyBorder="1" applyAlignment="1" applyProtection="1">
      <alignment horizontal="right" wrapText="1"/>
    </xf>
    <xf numFmtId="3" fontId="23" fillId="0" borderId="40" xfId="11" applyNumberFormat="1" applyFont="1" applyFill="1" applyBorder="1" applyAlignment="1">
      <alignment horizontal="right" wrapText="1"/>
    </xf>
    <xf numFmtId="3" fontId="23" fillId="0" borderId="41" xfId="11" applyNumberFormat="1" applyFont="1" applyFill="1" applyBorder="1" applyAlignment="1">
      <alignment horizontal="right" wrapText="1"/>
    </xf>
    <xf numFmtId="3" fontId="23" fillId="0" borderId="42" xfId="11" applyNumberFormat="1" applyFont="1" applyFill="1" applyBorder="1" applyAlignment="1">
      <alignment horizontal="right" wrapText="1"/>
    </xf>
    <xf numFmtId="3" fontId="25" fillId="0" borderId="43" xfId="11" applyNumberFormat="1" applyFont="1" applyFill="1" applyBorder="1" applyAlignment="1">
      <alignment horizontal="right" wrapText="1"/>
    </xf>
    <xf numFmtId="0" fontId="19" fillId="0" borderId="18" xfId="0" applyFont="1" applyFill="1" applyBorder="1" applyAlignment="1">
      <alignment horizontal="center" vertical="center" wrapText="1"/>
    </xf>
    <xf numFmtId="3" fontId="17" fillId="0" borderId="44" xfId="8" applyNumberFormat="1" applyFont="1" applyFill="1" applyBorder="1" applyAlignment="1" applyProtection="1">
      <alignment horizontal="right"/>
    </xf>
    <xf numFmtId="3" fontId="39" fillId="0" borderId="29" xfId="15" applyNumberFormat="1" applyFont="1" applyFill="1" applyBorder="1" applyProtection="1">
      <alignment horizontal="right" vertical="top" shrinkToFit="1"/>
    </xf>
    <xf numFmtId="3" fontId="39" fillId="0" borderId="42" xfId="14" applyNumberFormat="1" applyFont="1" applyFill="1" applyBorder="1" applyProtection="1"/>
    <xf numFmtId="41" fontId="25" fillId="0" borderId="14" xfId="11" applyFont="1" applyFill="1" applyBorder="1" applyAlignment="1">
      <alignment horizontal="right" wrapText="1"/>
    </xf>
    <xf numFmtId="41" fontId="23" fillId="0" borderId="10" xfId="11" applyFont="1" applyFill="1" applyBorder="1" applyAlignment="1">
      <alignment horizontal="right" wrapText="1"/>
    </xf>
    <xf numFmtId="41" fontId="23" fillId="0" borderId="3" xfId="11" applyFont="1" applyFill="1" applyBorder="1" applyAlignment="1">
      <alignment horizontal="right" wrapText="1"/>
    </xf>
    <xf numFmtId="0" fontId="14" fillId="3" borderId="13" xfId="8" applyFont="1" applyFill="1" applyBorder="1" applyAlignment="1" applyProtection="1"/>
    <xf numFmtId="0" fontId="14" fillId="3" borderId="31" xfId="8" applyFont="1" applyFill="1" applyBorder="1" applyAlignment="1" applyProtection="1"/>
    <xf numFmtId="3" fontId="23" fillId="0" borderId="30" xfId="11" applyNumberFormat="1" applyFont="1" applyFill="1" applyBorder="1" applyAlignment="1">
      <alignment horizontal="right" wrapText="1"/>
    </xf>
    <xf numFmtId="3" fontId="25" fillId="0" borderId="14" xfId="11" applyNumberFormat="1" applyFont="1" applyFill="1" applyBorder="1" applyAlignment="1">
      <alignment horizontal="right" wrapText="1"/>
    </xf>
    <xf numFmtId="3" fontId="39" fillId="0" borderId="30" xfId="15" applyNumberFormat="1" applyFont="1" applyFill="1" applyBorder="1" applyProtection="1">
      <alignment horizontal="right" vertical="top" shrinkToFit="1"/>
    </xf>
    <xf numFmtId="3" fontId="39" fillId="0" borderId="3" xfId="14" applyNumberFormat="1" applyFont="1" applyFill="1" applyBorder="1" applyProtection="1"/>
    <xf numFmtId="3" fontId="25" fillId="0" borderId="8" xfId="9" applyNumberFormat="1" applyFont="1" applyFill="1" applyBorder="1" applyAlignment="1">
      <alignment horizontal="right" wrapText="1"/>
    </xf>
    <xf numFmtId="3" fontId="33" fillId="0" borderId="29" xfId="16" applyNumberFormat="1" applyFont="1" applyBorder="1" applyAlignment="1"/>
    <xf numFmtId="3" fontId="33" fillId="0" borderId="20" xfId="16" applyNumberFormat="1" applyFont="1" applyBorder="1" applyAlignment="1"/>
    <xf numFmtId="3" fontId="37" fillId="0" borderId="24" xfId="16" applyNumberFormat="1" applyFont="1" applyBorder="1" applyAlignment="1"/>
    <xf numFmtId="0" fontId="29" fillId="0" borderId="15" xfId="0" applyFont="1" applyFill="1" applyBorder="1" applyAlignment="1">
      <alignment horizontal="center" vertical="center" wrapText="1"/>
    </xf>
    <xf numFmtId="0" fontId="30" fillId="0" borderId="18" xfId="8" applyFont="1" applyFill="1" applyBorder="1" applyAlignment="1" applyProtection="1">
      <alignment horizontal="center" vertical="center" wrapText="1"/>
    </xf>
    <xf numFmtId="3" fontId="30" fillId="0" borderId="15" xfId="8" applyNumberFormat="1" applyFont="1" applyFill="1" applyBorder="1" applyAlignment="1" applyProtection="1">
      <alignment horizontal="center" vertical="center" wrapText="1"/>
    </xf>
    <xf numFmtId="3" fontId="4" fillId="0" borderId="22" xfId="10" applyNumberFormat="1" applyFont="1" applyFill="1" applyBorder="1" applyAlignment="1"/>
    <xf numFmtId="3" fontId="4" fillId="0" borderId="10" xfId="10" applyNumberFormat="1" applyFont="1" applyFill="1" applyBorder="1" applyAlignment="1"/>
    <xf numFmtId="3" fontId="4" fillId="0" borderId="20" xfId="10" applyNumberFormat="1" applyFont="1" applyFill="1" applyBorder="1" applyAlignment="1"/>
    <xf numFmtId="3" fontId="4" fillId="0" borderId="3" xfId="10" applyNumberFormat="1" applyFont="1" applyFill="1" applyBorder="1" applyAlignment="1"/>
    <xf numFmtId="3" fontId="4" fillId="0" borderId="24" xfId="10" applyNumberFormat="1" applyFont="1" applyFill="1" applyBorder="1" applyAlignment="1"/>
    <xf numFmtId="3" fontId="4" fillId="0" borderId="8" xfId="10" applyNumberFormat="1" applyFont="1" applyFill="1" applyBorder="1" applyAlignment="1"/>
    <xf numFmtId="0" fontId="17" fillId="0" borderId="28" xfId="0" applyFont="1" applyFill="1" applyBorder="1" applyAlignment="1">
      <alignment horizontal="left" wrapText="1"/>
    </xf>
    <xf numFmtId="3" fontId="17" fillId="0" borderId="4" xfId="0" applyNumberFormat="1" applyFont="1" applyFill="1" applyBorder="1"/>
    <xf numFmtId="3" fontId="14" fillId="0" borderId="29" xfId="8" applyNumberFormat="1" applyFont="1" applyFill="1" applyBorder="1" applyAlignment="1" applyProtection="1">
      <alignment horizontal="right"/>
    </xf>
    <xf numFmtId="3" fontId="14" fillId="0" borderId="30" xfId="8" applyNumberFormat="1" applyFont="1" applyFill="1" applyBorder="1" applyAlignment="1" applyProtection="1">
      <alignment horizontal="right"/>
    </xf>
    <xf numFmtId="0" fontId="15" fillId="0" borderId="5" xfId="8" applyFont="1" applyFill="1" applyBorder="1" applyAlignment="1" applyProtection="1"/>
    <xf numFmtId="3" fontId="15" fillId="0" borderId="24" xfId="8" applyNumberFormat="1" applyFont="1" applyFill="1" applyBorder="1" applyAlignment="1" applyProtection="1">
      <alignment horizontal="right"/>
    </xf>
    <xf numFmtId="3" fontId="15" fillId="0" borderId="8" xfId="8" applyNumberFormat="1" applyFont="1" applyFill="1" applyBorder="1" applyAlignment="1" applyProtection="1">
      <alignment horizontal="right"/>
    </xf>
    <xf numFmtId="0" fontId="17" fillId="0" borderId="28" xfId="8" applyFont="1" applyFill="1" applyBorder="1" applyAlignment="1" applyProtection="1">
      <alignment horizontal="left"/>
    </xf>
    <xf numFmtId="4" fontId="2" fillId="0" borderId="0" xfId="0" applyNumberFormat="1" applyFont="1" applyFill="1"/>
    <xf numFmtId="3" fontId="25" fillId="0" borderId="12" xfId="0" applyNumberFormat="1" applyFont="1" applyFill="1" applyBorder="1" applyAlignment="1">
      <alignment horizontal="right" wrapText="1"/>
    </xf>
    <xf numFmtId="3" fontId="41" fillId="0" borderId="23" xfId="0" applyNumberFormat="1" applyFont="1" applyFill="1" applyBorder="1"/>
    <xf numFmtId="3" fontId="41" fillId="0" borderId="14" xfId="0" applyNumberFormat="1" applyFont="1" applyFill="1" applyBorder="1"/>
    <xf numFmtId="3" fontId="25" fillId="0" borderId="14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4" fillId="0" borderId="11" xfId="8" applyFont="1" applyFill="1" applyBorder="1" applyAlignment="1" applyProtection="1"/>
    <xf numFmtId="3" fontId="23" fillId="0" borderId="23" xfId="10" applyNumberFormat="1" applyFont="1" applyFill="1" applyBorder="1" applyAlignment="1">
      <alignment horizontal="right" wrapText="1"/>
    </xf>
    <xf numFmtId="3" fontId="33" fillId="3" borderId="34" xfId="0" applyNumberFormat="1" applyFont="1" applyFill="1" applyBorder="1"/>
    <xf numFmtId="3" fontId="33" fillId="3" borderId="22" xfId="0" applyNumberFormat="1" applyFont="1" applyFill="1" applyBorder="1" applyAlignment="1">
      <alignment horizontal="right" wrapText="1"/>
    </xf>
    <xf numFmtId="3" fontId="33" fillId="3" borderId="10" xfId="0" applyNumberFormat="1" applyFont="1" applyFill="1" applyBorder="1" applyAlignment="1">
      <alignment horizontal="right" wrapText="1"/>
    </xf>
    <xf numFmtId="3" fontId="33" fillId="3" borderId="23" xfId="0" applyNumberFormat="1" applyFont="1" applyFill="1" applyBorder="1" applyAlignment="1">
      <alignment horizontal="right" wrapText="1"/>
    </xf>
    <xf numFmtId="3" fontId="33" fillId="3" borderId="23" xfId="0" applyNumberFormat="1" applyFont="1" applyFill="1" applyBorder="1" applyAlignment="1">
      <alignment horizontal="right"/>
    </xf>
    <xf numFmtId="3" fontId="23" fillId="3" borderId="14" xfId="10" applyNumberFormat="1" applyFont="1" applyFill="1" applyBorder="1" applyAlignment="1">
      <alignment horizontal="right" wrapText="1"/>
    </xf>
    <xf numFmtId="3" fontId="39" fillId="0" borderId="39" xfId="15" applyNumberFormat="1" applyFont="1" applyFill="1" applyBorder="1" applyAlignment="1" applyProtection="1">
      <alignment horizontal="right" shrinkToFit="1"/>
    </xf>
    <xf numFmtId="0" fontId="15" fillId="0" borderId="11" xfId="8" applyFont="1" applyFill="1" applyBorder="1" applyAlignment="1" applyProtection="1"/>
    <xf numFmtId="3" fontId="25" fillId="0" borderId="37" xfId="0" applyNumberFormat="1" applyFont="1" applyFill="1" applyBorder="1" applyAlignment="1">
      <alignment horizontal="right" wrapText="1"/>
    </xf>
    <xf numFmtId="3" fontId="39" fillId="0" borderId="29" xfId="14" applyNumberFormat="1" applyFont="1" applyFill="1" applyBorder="1" applyProtection="1"/>
    <xf numFmtId="3" fontId="39" fillId="0" borderId="20" xfId="14" applyNumberFormat="1" applyFont="1" applyFill="1" applyBorder="1" applyProtection="1"/>
    <xf numFmtId="3" fontId="40" fillId="0" borderId="24" xfId="14" applyNumberFormat="1" applyFont="1" applyFill="1" applyBorder="1" applyProtection="1"/>
    <xf numFmtId="0" fontId="19" fillId="0" borderId="15" xfId="0" applyFont="1" applyFill="1" applyBorder="1" applyAlignment="1">
      <alignment horizontal="center" vertical="center" wrapText="1"/>
    </xf>
    <xf numFmtId="3" fontId="25" fillId="0" borderId="24" xfId="10" applyNumberFormat="1" applyFont="1" applyFill="1" applyBorder="1" applyAlignment="1">
      <alignment horizontal="right" wrapText="1"/>
    </xf>
    <xf numFmtId="3" fontId="25" fillId="0" borderId="8" xfId="10" applyNumberFormat="1" applyFont="1" applyFill="1" applyBorder="1" applyAlignment="1">
      <alignment horizontal="right" wrapText="1"/>
    </xf>
    <xf numFmtId="0" fontId="17" fillId="0" borderId="6" xfId="8" applyFont="1" applyFill="1" applyBorder="1" applyAlignment="1" applyProtection="1">
      <alignment horizontal="left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9" fillId="2" borderId="15" xfId="8" applyFont="1" applyFill="1" applyBorder="1" applyAlignment="1" applyProtection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1" fillId="3" borderId="0" xfId="0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  <xf numFmtId="0" fontId="28" fillId="0" borderId="0" xfId="8" applyFont="1" applyFill="1" applyAlignment="1" applyProtection="1">
      <alignment horizontal="center" vertical="center" wrapText="1"/>
    </xf>
    <xf numFmtId="0" fontId="11" fillId="0" borderId="0" xfId="8" applyFont="1" applyFill="1" applyAlignment="1" applyProtection="1">
      <alignment horizontal="center" vertical="center" wrapText="1"/>
    </xf>
    <xf numFmtId="0" fontId="8" fillId="0" borderId="0" xfId="8" applyFont="1" applyFill="1" applyAlignment="1" applyProtection="1">
      <alignment horizontal="center" vertical="center" wrapText="1"/>
    </xf>
    <xf numFmtId="0" fontId="11" fillId="0" borderId="0" xfId="8" applyFont="1" applyFill="1" applyBorder="1" applyAlignment="1" applyProtection="1">
      <alignment horizontal="center" vertical="center" wrapText="1"/>
    </xf>
    <xf numFmtId="0" fontId="18" fillId="0" borderId="0" xfId="8" applyFont="1" applyFill="1" applyBorder="1" applyAlignment="1" applyProtection="1">
      <alignment horizontal="center" vertical="center" wrapText="1"/>
    </xf>
    <xf numFmtId="0" fontId="18" fillId="0" borderId="0" xfId="8" applyFont="1" applyFill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8" applyFont="1" applyFill="1" applyAlignment="1" applyProtection="1">
      <alignment horizontal="center" vertical="center" wrapText="1"/>
    </xf>
    <xf numFmtId="171" fontId="14" fillId="0" borderId="29" xfId="16" applyNumberFormat="1" applyFont="1" applyFill="1" applyBorder="1" applyAlignment="1">
      <alignment horizontal="right" wrapText="1"/>
    </xf>
    <xf numFmtId="171" fontId="14" fillId="0" borderId="30" xfId="16" applyNumberFormat="1" applyFont="1" applyFill="1" applyBorder="1" applyAlignment="1">
      <alignment horizontal="right" wrapText="1"/>
    </xf>
    <xf numFmtId="171" fontId="14" fillId="0" borderId="20" xfId="16" applyNumberFormat="1" applyFont="1" applyFill="1" applyBorder="1" applyAlignment="1">
      <alignment horizontal="right" wrapText="1"/>
    </xf>
    <xf numFmtId="171" fontId="14" fillId="0" borderId="3" xfId="16" applyNumberFormat="1" applyFont="1" applyFill="1" applyBorder="1" applyAlignment="1">
      <alignment horizontal="right" wrapText="1"/>
    </xf>
    <xf numFmtId="171" fontId="14" fillId="0" borderId="24" xfId="16" applyNumberFormat="1" applyFont="1" applyFill="1" applyBorder="1" applyAlignment="1" applyProtection="1">
      <alignment horizontal="right" wrapText="1"/>
    </xf>
    <xf numFmtId="171" fontId="14" fillId="0" borderId="8" xfId="16" applyNumberFormat="1" applyFont="1" applyFill="1" applyBorder="1" applyAlignment="1" applyProtection="1">
      <alignment horizontal="right" wrapText="1"/>
    </xf>
    <xf numFmtId="171" fontId="23" fillId="0" borderId="22" xfId="11" applyNumberFormat="1" applyFont="1" applyFill="1" applyBorder="1" applyAlignment="1">
      <alignment horizontal="right" wrapText="1"/>
    </xf>
    <xf numFmtId="171" fontId="23" fillId="0" borderId="20" xfId="11" applyNumberFormat="1" applyFont="1" applyFill="1" applyBorder="1" applyAlignment="1">
      <alignment horizontal="right" wrapText="1"/>
    </xf>
    <xf numFmtId="171" fontId="25" fillId="0" borderId="23" xfId="11" applyNumberFormat="1" applyFont="1" applyFill="1" applyBorder="1" applyAlignment="1">
      <alignment horizontal="right" wrapText="1"/>
    </xf>
  </cellXfs>
  <cellStyles count="17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4"/>
    <cellStyle name="xl39" xfId="15"/>
    <cellStyle name="Обычный" xfId="0" builtinId="0"/>
    <cellStyle name="Обычный 2" xfId="13"/>
    <cellStyle name="Обычный_MUNIC2" xfId="8"/>
    <cellStyle name="Обычный_приложение" xfId="9"/>
    <cellStyle name="Финансовый" xfId="16" builtinId="3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735"/>
  <sheetViews>
    <sheetView tabSelected="1" view="pageBreakPreview" topLeftCell="A617" zoomScale="90" zoomScaleNormal="100" zoomScaleSheetLayoutView="90" workbookViewId="0">
      <selection activeCell="C633" sqref="C633"/>
    </sheetView>
  </sheetViews>
  <sheetFormatPr defaultColWidth="9.109375" defaultRowHeight="13.2" x14ac:dyDescent="0.25"/>
  <cols>
    <col min="1" max="1" width="40.88671875" style="5" customWidth="1"/>
    <col min="2" max="2" width="21.88671875" style="6" customWidth="1"/>
    <col min="3" max="3" width="22.88671875" style="5" customWidth="1"/>
    <col min="4" max="4" width="21.109375" style="51" customWidth="1"/>
    <col min="5" max="5" width="14.33203125" style="5" bestFit="1" customWidth="1"/>
    <col min="6" max="16384" width="9.109375" style="5"/>
  </cols>
  <sheetData>
    <row r="1" spans="1:4" ht="101.4" customHeight="1" x14ac:dyDescent="0.25">
      <c r="A1" s="29"/>
      <c r="B1" s="34"/>
      <c r="C1" s="201" t="s">
        <v>59</v>
      </c>
      <c r="D1" s="201"/>
    </row>
    <row r="2" spans="1:4" ht="16.8" x14ac:dyDescent="0.25">
      <c r="A2" s="29"/>
      <c r="B2" s="29"/>
    </row>
    <row r="3" spans="1:4" ht="92.4" customHeight="1" x14ac:dyDescent="0.25">
      <c r="A3" s="200" t="s">
        <v>60</v>
      </c>
      <c r="B3" s="200"/>
      <c r="C3" s="200"/>
      <c r="D3" s="200"/>
    </row>
    <row r="4" spans="1:4" ht="25.5" customHeight="1" x14ac:dyDescent="0.25">
      <c r="B4" s="33"/>
      <c r="D4" s="52" t="s">
        <v>23</v>
      </c>
    </row>
    <row r="5" spans="1:4" s="7" customFormat="1" ht="66.599999999999994" customHeight="1" x14ac:dyDescent="0.35">
      <c r="A5" s="200" t="s">
        <v>61</v>
      </c>
      <c r="B5" s="200"/>
      <c r="C5" s="200"/>
      <c r="D5" s="200"/>
    </row>
    <row r="6" spans="1:4" s="7" customFormat="1" ht="21.75" customHeight="1" thickBot="1" x14ac:dyDescent="0.4">
      <c r="A6" s="11"/>
      <c r="B6" s="30"/>
      <c r="D6" s="53" t="s">
        <v>26</v>
      </c>
    </row>
    <row r="7" spans="1:4" ht="21" customHeight="1" thickBot="1" x14ac:dyDescent="0.3">
      <c r="A7" s="177" t="s">
        <v>22</v>
      </c>
      <c r="B7" s="179" t="s">
        <v>51</v>
      </c>
      <c r="C7" s="192"/>
      <c r="D7" s="181"/>
    </row>
    <row r="8" spans="1:4" ht="48" customHeight="1" thickBot="1" x14ac:dyDescent="0.3">
      <c r="A8" s="178"/>
      <c r="B8" s="136" t="s">
        <v>52</v>
      </c>
      <c r="C8" s="137" t="s">
        <v>62</v>
      </c>
      <c r="D8" s="138" t="s">
        <v>63</v>
      </c>
    </row>
    <row r="9" spans="1:4" ht="18.75" customHeight="1" thickBot="1" x14ac:dyDescent="0.3">
      <c r="A9" s="173">
        <v>1</v>
      </c>
      <c r="B9" s="38">
        <v>2</v>
      </c>
      <c r="C9" s="38">
        <v>3</v>
      </c>
      <c r="D9" s="55">
        <v>4</v>
      </c>
    </row>
    <row r="10" spans="1:4" ht="21.6" customHeight="1" x14ac:dyDescent="0.3">
      <c r="A10" s="21" t="s">
        <v>1</v>
      </c>
      <c r="B10" s="139">
        <v>42321348</v>
      </c>
      <c r="C10" s="139">
        <v>39260745</v>
      </c>
      <c r="D10" s="140">
        <v>37697302</v>
      </c>
    </row>
    <row r="11" spans="1:4" ht="22.95" customHeight="1" x14ac:dyDescent="0.3">
      <c r="A11" s="9" t="s">
        <v>3</v>
      </c>
      <c r="B11" s="141">
        <v>45596088</v>
      </c>
      <c r="C11" s="141">
        <v>38035742</v>
      </c>
      <c r="D11" s="142">
        <v>34173700</v>
      </c>
    </row>
    <row r="12" spans="1:4" ht="21" customHeight="1" x14ac:dyDescent="0.3">
      <c r="A12" s="9" t="s">
        <v>4</v>
      </c>
      <c r="B12" s="141">
        <v>64916212</v>
      </c>
      <c r="C12" s="141">
        <v>59534200</v>
      </c>
      <c r="D12" s="142">
        <v>56784916</v>
      </c>
    </row>
    <row r="13" spans="1:4" ht="22.2" customHeight="1" x14ac:dyDescent="0.3">
      <c r="A13" s="9" t="s">
        <v>6</v>
      </c>
      <c r="B13" s="141">
        <v>29175051</v>
      </c>
      <c r="C13" s="141">
        <v>25767968</v>
      </c>
      <c r="D13" s="142">
        <v>24027533</v>
      </c>
    </row>
    <row r="14" spans="1:4" ht="22.95" customHeight="1" x14ac:dyDescent="0.3">
      <c r="A14" s="9" t="s">
        <v>8</v>
      </c>
      <c r="B14" s="141">
        <v>77279871</v>
      </c>
      <c r="C14" s="141">
        <v>73909965</v>
      </c>
      <c r="D14" s="142">
        <v>72188521</v>
      </c>
    </row>
    <row r="15" spans="1:4" ht="20.399999999999999" customHeight="1" x14ac:dyDescent="0.3">
      <c r="A15" s="9" t="s">
        <v>10</v>
      </c>
      <c r="B15" s="141">
        <v>80317717</v>
      </c>
      <c r="C15" s="141">
        <v>74808072</v>
      </c>
      <c r="D15" s="142">
        <v>71993588</v>
      </c>
    </row>
    <row r="16" spans="1:4" ht="21" customHeight="1" x14ac:dyDescent="0.3">
      <c r="A16" s="9" t="s">
        <v>17</v>
      </c>
      <c r="B16" s="141">
        <v>80710501</v>
      </c>
      <c r="C16" s="141">
        <v>75361278</v>
      </c>
      <c r="D16" s="142">
        <v>72628743</v>
      </c>
    </row>
    <row r="17" spans="1:4" ht="19.95" customHeight="1" x14ac:dyDescent="0.3">
      <c r="A17" s="9" t="s">
        <v>11</v>
      </c>
      <c r="B17" s="141">
        <v>50329856</v>
      </c>
      <c r="C17" s="141">
        <v>42090724</v>
      </c>
      <c r="D17" s="142">
        <v>37881941</v>
      </c>
    </row>
    <row r="18" spans="1:4" ht="19.5" customHeight="1" x14ac:dyDescent="0.3">
      <c r="A18" s="9" t="s">
        <v>12</v>
      </c>
      <c r="B18" s="141">
        <v>40429586</v>
      </c>
      <c r="C18" s="141">
        <v>34916970</v>
      </c>
      <c r="D18" s="142">
        <v>32100968</v>
      </c>
    </row>
    <row r="19" spans="1:4" ht="19.5" customHeight="1" x14ac:dyDescent="0.3">
      <c r="A19" s="9" t="s">
        <v>13</v>
      </c>
      <c r="B19" s="141">
        <v>4512782</v>
      </c>
      <c r="C19" s="141">
        <v>0</v>
      </c>
      <c r="D19" s="142">
        <v>0</v>
      </c>
    </row>
    <row r="20" spans="1:4" ht="18.75" customHeight="1" x14ac:dyDescent="0.3">
      <c r="A20" s="9" t="s">
        <v>14</v>
      </c>
      <c r="B20" s="141">
        <v>51499930</v>
      </c>
      <c r="C20" s="141">
        <v>48091828</v>
      </c>
      <c r="D20" s="142">
        <v>46350873</v>
      </c>
    </row>
    <row r="21" spans="1:4" ht="18.75" customHeight="1" x14ac:dyDescent="0.3">
      <c r="A21" s="9" t="s">
        <v>21</v>
      </c>
      <c r="B21" s="141">
        <v>25501590</v>
      </c>
      <c r="C21" s="141">
        <v>13927183</v>
      </c>
      <c r="D21" s="142">
        <v>8014647</v>
      </c>
    </row>
    <row r="22" spans="1:4" ht="19.5" customHeight="1" x14ac:dyDescent="0.3">
      <c r="A22" s="9" t="s">
        <v>15</v>
      </c>
      <c r="B22" s="141">
        <v>59957612</v>
      </c>
      <c r="C22" s="141">
        <v>53893785</v>
      </c>
      <c r="D22" s="142">
        <v>50796210</v>
      </c>
    </row>
    <row r="23" spans="1:4" ht="21" customHeight="1" thickBot="1" x14ac:dyDescent="0.35">
      <c r="A23" s="22" t="s">
        <v>16</v>
      </c>
      <c r="B23" s="143">
        <v>17749606</v>
      </c>
      <c r="C23" s="143">
        <v>8150187</v>
      </c>
      <c r="D23" s="144">
        <v>3246531</v>
      </c>
    </row>
    <row r="24" spans="1:4" s="7" customFormat="1" ht="28.5" customHeight="1" thickBot="1" x14ac:dyDescent="0.4">
      <c r="A24" s="145" t="s">
        <v>24</v>
      </c>
      <c r="B24" s="146">
        <f>SUM(B10:B23)</f>
        <v>670297750</v>
      </c>
      <c r="C24" s="146">
        <f t="shared" ref="C24:D24" si="0">SUM(C10:C23)</f>
        <v>587748647</v>
      </c>
      <c r="D24" s="146">
        <f t="shared" si="0"/>
        <v>547885473</v>
      </c>
    </row>
    <row r="25" spans="1:4" s="1" customFormat="1" ht="18.600000000000001" customHeight="1" x14ac:dyDescent="0.3">
      <c r="A25" s="18"/>
      <c r="B25" s="32"/>
      <c r="C25" s="18"/>
      <c r="D25" s="56" t="s">
        <v>25</v>
      </c>
    </row>
    <row r="26" spans="1:4" s="1" customFormat="1" ht="20.399999999999999" customHeight="1" x14ac:dyDescent="0.3">
      <c r="A26" s="18"/>
      <c r="B26" s="32"/>
      <c r="C26" s="18"/>
      <c r="D26" s="56" t="s">
        <v>65</v>
      </c>
    </row>
    <row r="27" spans="1:4" s="1" customFormat="1" ht="90.6" customHeight="1" x14ac:dyDescent="0.3">
      <c r="A27" s="197" t="s">
        <v>64</v>
      </c>
      <c r="B27" s="197"/>
      <c r="C27" s="197"/>
      <c r="D27" s="197"/>
    </row>
    <row r="28" spans="1:4" s="1" customFormat="1" ht="23.4" thickBot="1" x14ac:dyDescent="0.35">
      <c r="A28" s="12"/>
      <c r="B28" s="30"/>
      <c r="C28" s="18"/>
      <c r="D28" s="53" t="s">
        <v>26</v>
      </c>
    </row>
    <row r="29" spans="1:4" s="1" customFormat="1" ht="24" customHeight="1" thickBot="1" x14ac:dyDescent="0.35">
      <c r="A29" s="177" t="s">
        <v>22</v>
      </c>
      <c r="B29" s="179" t="s">
        <v>51</v>
      </c>
      <c r="C29" s="192"/>
      <c r="D29" s="181"/>
    </row>
    <row r="30" spans="1:4" s="1" customFormat="1" ht="25.95" customHeight="1" thickBot="1" x14ac:dyDescent="0.35">
      <c r="A30" s="178"/>
      <c r="B30" s="136" t="s">
        <v>52</v>
      </c>
      <c r="C30" s="137" t="s">
        <v>62</v>
      </c>
      <c r="D30" s="138" t="s">
        <v>63</v>
      </c>
    </row>
    <row r="31" spans="1:4" s="1" customFormat="1" ht="16.2" thickBot="1" x14ac:dyDescent="0.35">
      <c r="A31" s="19">
        <v>1</v>
      </c>
      <c r="B31" s="37">
        <v>2</v>
      </c>
      <c r="C31" s="37">
        <v>3</v>
      </c>
      <c r="D31" s="57">
        <v>4</v>
      </c>
    </row>
    <row r="32" spans="1:4" s="1" customFormat="1" ht="21.75" customHeight="1" x14ac:dyDescent="0.3">
      <c r="A32" s="65" t="s">
        <v>0</v>
      </c>
      <c r="B32" s="147">
        <v>40336177</v>
      </c>
      <c r="C32" s="147">
        <v>40336177</v>
      </c>
      <c r="D32" s="148">
        <v>40336177</v>
      </c>
    </row>
    <row r="33" spans="1:4" s="1" customFormat="1" ht="22.5" customHeight="1" x14ac:dyDescent="0.3">
      <c r="A33" s="9" t="s">
        <v>1</v>
      </c>
      <c r="B33" s="39">
        <v>18708670</v>
      </c>
      <c r="C33" s="39">
        <v>18708670</v>
      </c>
      <c r="D33" s="13">
        <v>18708670</v>
      </c>
    </row>
    <row r="34" spans="1:4" s="1" customFormat="1" ht="22.5" customHeight="1" x14ac:dyDescent="0.3">
      <c r="A34" s="9" t="s">
        <v>18</v>
      </c>
      <c r="B34" s="39">
        <v>71633811</v>
      </c>
      <c r="C34" s="39">
        <v>71633811</v>
      </c>
      <c r="D34" s="13">
        <v>71633811</v>
      </c>
    </row>
    <row r="35" spans="1:4" s="1" customFormat="1" ht="19.5" customHeight="1" x14ac:dyDescent="0.3">
      <c r="A35" s="9" t="s">
        <v>2</v>
      </c>
      <c r="B35" s="39">
        <v>60877221</v>
      </c>
      <c r="C35" s="39">
        <v>60877221</v>
      </c>
      <c r="D35" s="13">
        <v>60877221</v>
      </c>
    </row>
    <row r="36" spans="1:4" s="1" customFormat="1" ht="19.5" customHeight="1" x14ac:dyDescent="0.3">
      <c r="A36" s="9" t="s">
        <v>3</v>
      </c>
      <c r="B36" s="39">
        <v>28816139</v>
      </c>
      <c r="C36" s="39">
        <v>28816139</v>
      </c>
      <c r="D36" s="13">
        <v>28816139</v>
      </c>
    </row>
    <row r="37" spans="1:4" s="1" customFormat="1" ht="18.75" customHeight="1" x14ac:dyDescent="0.3">
      <c r="A37" s="9" t="s">
        <v>4</v>
      </c>
      <c r="B37" s="39">
        <v>20682627</v>
      </c>
      <c r="C37" s="39">
        <v>20682627</v>
      </c>
      <c r="D37" s="13">
        <v>20682627</v>
      </c>
    </row>
    <row r="38" spans="1:4" s="1" customFormat="1" ht="20.25" customHeight="1" x14ac:dyDescent="0.3">
      <c r="A38" s="9" t="s">
        <v>5</v>
      </c>
      <c r="B38" s="39">
        <v>61510029</v>
      </c>
      <c r="C38" s="39">
        <v>61510029</v>
      </c>
      <c r="D38" s="13">
        <v>61510029</v>
      </c>
    </row>
    <row r="39" spans="1:4" s="1" customFormat="1" ht="20.25" customHeight="1" x14ac:dyDescent="0.3">
      <c r="A39" s="9" t="s">
        <v>6</v>
      </c>
      <c r="B39" s="39">
        <v>19308316</v>
      </c>
      <c r="C39" s="39">
        <v>19308316</v>
      </c>
      <c r="D39" s="13">
        <v>19308316</v>
      </c>
    </row>
    <row r="40" spans="1:4" s="1" customFormat="1" ht="22.5" customHeight="1" x14ac:dyDescent="0.3">
      <c r="A40" s="9" t="s">
        <v>27</v>
      </c>
      <c r="B40" s="39">
        <v>46567480</v>
      </c>
      <c r="C40" s="39">
        <v>46567480</v>
      </c>
      <c r="D40" s="13">
        <v>46567480</v>
      </c>
    </row>
    <row r="41" spans="1:4" s="1" customFormat="1" ht="20.25" customHeight="1" x14ac:dyDescent="0.3">
      <c r="A41" s="9" t="s">
        <v>7</v>
      </c>
      <c r="B41" s="39">
        <v>43499388</v>
      </c>
      <c r="C41" s="39">
        <v>43499388</v>
      </c>
      <c r="D41" s="13">
        <v>43499388</v>
      </c>
    </row>
    <row r="42" spans="1:4" s="1" customFormat="1" ht="18.75" customHeight="1" x14ac:dyDescent="0.3">
      <c r="A42" s="9" t="s">
        <v>8</v>
      </c>
      <c r="B42" s="39">
        <v>25013658</v>
      </c>
      <c r="C42" s="39">
        <v>25013658</v>
      </c>
      <c r="D42" s="13">
        <v>25013658</v>
      </c>
    </row>
    <row r="43" spans="1:4" s="1" customFormat="1" ht="18.600000000000001" customHeight="1" x14ac:dyDescent="0.3">
      <c r="A43" s="10" t="s">
        <v>28</v>
      </c>
      <c r="B43" s="39">
        <v>38226688</v>
      </c>
      <c r="C43" s="39">
        <v>38226688</v>
      </c>
      <c r="D43" s="13">
        <v>38226688</v>
      </c>
    </row>
    <row r="44" spans="1:4" s="1" customFormat="1" ht="18.75" customHeight="1" x14ac:dyDescent="0.3">
      <c r="A44" s="9" t="s">
        <v>19</v>
      </c>
      <c r="B44" s="39">
        <v>71837055</v>
      </c>
      <c r="C44" s="39">
        <v>71837055</v>
      </c>
      <c r="D44" s="13">
        <v>71837055</v>
      </c>
    </row>
    <row r="45" spans="1:4" s="1" customFormat="1" ht="19.5" customHeight="1" x14ac:dyDescent="0.3">
      <c r="A45" s="9" t="s">
        <v>9</v>
      </c>
      <c r="B45" s="39">
        <v>23234042</v>
      </c>
      <c r="C45" s="39">
        <v>23234042</v>
      </c>
      <c r="D45" s="13">
        <v>23234042</v>
      </c>
    </row>
    <row r="46" spans="1:4" s="1" customFormat="1" ht="21.75" customHeight="1" x14ac:dyDescent="0.3">
      <c r="A46" s="9" t="s">
        <v>10</v>
      </c>
      <c r="B46" s="39">
        <v>29910055</v>
      </c>
      <c r="C46" s="39">
        <v>29910055</v>
      </c>
      <c r="D46" s="13">
        <v>29910055</v>
      </c>
    </row>
    <row r="47" spans="1:4" s="1" customFormat="1" ht="21.75" customHeight="1" x14ac:dyDescent="0.3">
      <c r="A47" s="9" t="s">
        <v>17</v>
      </c>
      <c r="B47" s="39">
        <v>18328046</v>
      </c>
      <c r="C47" s="39">
        <v>18328046</v>
      </c>
      <c r="D47" s="13">
        <v>18328046</v>
      </c>
    </row>
    <row r="48" spans="1:4" s="1" customFormat="1" ht="22.5" customHeight="1" x14ac:dyDescent="0.3">
      <c r="A48" s="9" t="s">
        <v>11</v>
      </c>
      <c r="B48" s="39">
        <v>38912873</v>
      </c>
      <c r="C48" s="39">
        <v>38912873</v>
      </c>
      <c r="D48" s="13">
        <v>38912873</v>
      </c>
    </row>
    <row r="49" spans="1:4" s="1" customFormat="1" ht="19.5" customHeight="1" x14ac:dyDescent="0.3">
      <c r="A49" s="9" t="s">
        <v>12</v>
      </c>
      <c r="B49" s="39">
        <v>14633510</v>
      </c>
      <c r="C49" s="39">
        <v>14633510</v>
      </c>
      <c r="D49" s="13">
        <v>14633510</v>
      </c>
    </row>
    <row r="50" spans="1:4" s="1" customFormat="1" ht="20.25" customHeight="1" x14ac:dyDescent="0.3">
      <c r="A50" s="9" t="s">
        <v>13</v>
      </c>
      <c r="B50" s="39">
        <v>32537262</v>
      </c>
      <c r="C50" s="39">
        <v>32537262</v>
      </c>
      <c r="D50" s="13">
        <v>32537262</v>
      </c>
    </row>
    <row r="51" spans="1:4" s="1" customFormat="1" ht="19.5" customHeight="1" x14ac:dyDescent="0.3">
      <c r="A51" s="9" t="s">
        <v>20</v>
      </c>
      <c r="B51" s="39">
        <v>28311954</v>
      </c>
      <c r="C51" s="39">
        <v>28311954</v>
      </c>
      <c r="D51" s="13">
        <v>28311954</v>
      </c>
    </row>
    <row r="52" spans="1:4" s="1" customFormat="1" ht="19.5" customHeight="1" x14ac:dyDescent="0.3">
      <c r="A52" s="9" t="s">
        <v>14</v>
      </c>
      <c r="B52" s="39">
        <v>20376960</v>
      </c>
      <c r="C52" s="39">
        <v>20376960</v>
      </c>
      <c r="D52" s="13">
        <v>20376960</v>
      </c>
    </row>
    <row r="53" spans="1:4" s="1" customFormat="1" ht="21.75" customHeight="1" x14ac:dyDescent="0.3">
      <c r="A53" s="9" t="s">
        <v>21</v>
      </c>
      <c r="B53" s="39">
        <v>42077844</v>
      </c>
      <c r="C53" s="39">
        <v>42077844</v>
      </c>
      <c r="D53" s="13">
        <v>42077844</v>
      </c>
    </row>
    <row r="54" spans="1:4" s="1" customFormat="1" ht="20.25" customHeight="1" x14ac:dyDescent="0.3">
      <c r="A54" s="9" t="s">
        <v>15</v>
      </c>
      <c r="B54" s="39">
        <v>27381498</v>
      </c>
      <c r="C54" s="39">
        <v>27381498</v>
      </c>
      <c r="D54" s="13">
        <v>27381498</v>
      </c>
    </row>
    <row r="55" spans="1:4" s="1" customFormat="1" ht="18.75" customHeight="1" x14ac:dyDescent="0.3">
      <c r="A55" s="9" t="s">
        <v>16</v>
      </c>
      <c r="B55" s="39">
        <v>21077101</v>
      </c>
      <c r="C55" s="39">
        <v>21077101</v>
      </c>
      <c r="D55" s="13">
        <v>21077101</v>
      </c>
    </row>
    <row r="56" spans="1:4" s="1" customFormat="1" ht="18.75" customHeight="1" thickBot="1" x14ac:dyDescent="0.35">
      <c r="A56" s="149" t="s">
        <v>29</v>
      </c>
      <c r="B56" s="150">
        <v>43992027</v>
      </c>
      <c r="C56" s="150">
        <v>43992027</v>
      </c>
      <c r="D56" s="151">
        <v>43992027</v>
      </c>
    </row>
    <row r="57" spans="1:4" s="3" customFormat="1" ht="27.75" customHeight="1" thickBot="1" x14ac:dyDescent="0.35">
      <c r="A57" s="152" t="s">
        <v>24</v>
      </c>
      <c r="B57" s="66">
        <f>SUM(B32:B56)</f>
        <v>887790431</v>
      </c>
      <c r="C57" s="66">
        <f t="shared" ref="C57:D57" si="1">SUM(C32:C56)</f>
        <v>887790431</v>
      </c>
      <c r="D57" s="66">
        <f t="shared" si="1"/>
        <v>887790431</v>
      </c>
    </row>
    <row r="58" spans="1:4" s="1" customFormat="1" ht="19.2" customHeight="1" x14ac:dyDescent="0.3">
      <c r="B58" s="31"/>
      <c r="D58" s="58" t="s">
        <v>30</v>
      </c>
    </row>
    <row r="59" spans="1:4" s="1" customFormat="1" ht="19.95" customHeight="1" x14ac:dyDescent="0.3">
      <c r="B59" s="31"/>
      <c r="D59" s="58" t="s">
        <v>65</v>
      </c>
    </row>
    <row r="60" spans="1:4" s="1" customFormat="1" ht="87" customHeight="1" x14ac:dyDescent="0.3">
      <c r="A60" s="199" t="s">
        <v>83</v>
      </c>
      <c r="B60" s="199"/>
      <c r="C60" s="199"/>
      <c r="D60" s="199"/>
    </row>
    <row r="61" spans="1:4" s="1" customFormat="1" ht="23.4" thickBot="1" x14ac:dyDescent="0.35">
      <c r="A61" s="12"/>
      <c r="B61" s="30"/>
      <c r="D61" s="53" t="s">
        <v>26</v>
      </c>
    </row>
    <row r="62" spans="1:4" s="1" customFormat="1" ht="25.5" customHeight="1" thickBot="1" x14ac:dyDescent="0.35">
      <c r="A62" s="177" t="s">
        <v>22</v>
      </c>
      <c r="B62" s="179" t="s">
        <v>51</v>
      </c>
      <c r="C62" s="192"/>
      <c r="D62" s="181"/>
    </row>
    <row r="63" spans="1:4" s="1" customFormat="1" ht="34.950000000000003" customHeight="1" thickBot="1" x14ac:dyDescent="0.35">
      <c r="A63" s="178"/>
      <c r="B63" s="35" t="s">
        <v>52</v>
      </c>
      <c r="C63" s="36" t="s">
        <v>62</v>
      </c>
      <c r="D63" s="54" t="s">
        <v>63</v>
      </c>
    </row>
    <row r="64" spans="1:4" s="1" customFormat="1" ht="16.2" thickBot="1" x14ac:dyDescent="0.35">
      <c r="A64" s="173">
        <v>1</v>
      </c>
      <c r="B64" s="38">
        <v>2</v>
      </c>
      <c r="C64" s="38">
        <v>3</v>
      </c>
      <c r="D64" s="55">
        <v>4</v>
      </c>
    </row>
    <row r="65" spans="1:4" s="1" customFormat="1" ht="19.5" customHeight="1" x14ac:dyDescent="0.3">
      <c r="A65" s="21" t="s">
        <v>0</v>
      </c>
      <c r="B65" s="64">
        <v>1605398</v>
      </c>
      <c r="C65" s="64">
        <v>1622969</v>
      </c>
      <c r="D65" s="97">
        <v>1683168</v>
      </c>
    </row>
    <row r="66" spans="1:4" s="1" customFormat="1" ht="21.75" customHeight="1" x14ac:dyDescent="0.3">
      <c r="A66" s="9" t="s">
        <v>1</v>
      </c>
      <c r="B66" s="40">
        <v>603355</v>
      </c>
      <c r="C66" s="40">
        <v>609887</v>
      </c>
      <c r="D66" s="98">
        <v>632525</v>
      </c>
    </row>
    <row r="67" spans="1:4" s="1" customFormat="1" ht="20.25" customHeight="1" x14ac:dyDescent="0.3">
      <c r="A67" s="9" t="s">
        <v>18</v>
      </c>
      <c r="B67" s="40">
        <v>3443840</v>
      </c>
      <c r="C67" s="40">
        <v>3481529</v>
      </c>
      <c r="D67" s="98">
        <v>3610664</v>
      </c>
    </row>
    <row r="68" spans="1:4" s="1" customFormat="1" ht="18.75" customHeight="1" x14ac:dyDescent="0.3">
      <c r="A68" s="9" t="s">
        <v>2</v>
      </c>
      <c r="B68" s="40">
        <v>2900075</v>
      </c>
      <c r="C68" s="40">
        <v>2931815</v>
      </c>
      <c r="D68" s="98">
        <v>3040560</v>
      </c>
    </row>
    <row r="69" spans="1:4" s="1" customFormat="1" ht="19.5" customHeight="1" x14ac:dyDescent="0.3">
      <c r="A69" s="9" t="s">
        <v>3</v>
      </c>
      <c r="B69" s="40">
        <v>1030562</v>
      </c>
      <c r="C69" s="40">
        <v>1041842</v>
      </c>
      <c r="D69" s="98">
        <v>1080484</v>
      </c>
    </row>
    <row r="70" spans="1:4" s="1" customFormat="1" ht="19.5" customHeight="1" x14ac:dyDescent="0.3">
      <c r="A70" s="9" t="s">
        <v>4</v>
      </c>
      <c r="B70" s="40">
        <v>802698</v>
      </c>
      <c r="C70" s="40">
        <v>811485</v>
      </c>
      <c r="D70" s="98">
        <v>841583</v>
      </c>
    </row>
    <row r="71" spans="1:4" s="1" customFormat="1" ht="18.75" customHeight="1" x14ac:dyDescent="0.3">
      <c r="A71" s="9" t="s">
        <v>5</v>
      </c>
      <c r="B71" s="40">
        <v>2747303</v>
      </c>
      <c r="C71" s="40">
        <v>2777372</v>
      </c>
      <c r="D71" s="98">
        <v>2880385</v>
      </c>
    </row>
    <row r="72" spans="1:4" s="1" customFormat="1" ht="18.75" customHeight="1" x14ac:dyDescent="0.3">
      <c r="A72" s="9" t="s">
        <v>6</v>
      </c>
      <c r="B72" s="40">
        <v>463494</v>
      </c>
      <c r="C72" s="40">
        <v>468568</v>
      </c>
      <c r="D72" s="98">
        <v>485947</v>
      </c>
    </row>
    <row r="73" spans="1:4" s="1" customFormat="1" ht="20.25" customHeight="1" x14ac:dyDescent="0.3">
      <c r="A73" s="9" t="s">
        <v>27</v>
      </c>
      <c r="B73" s="40">
        <v>906270</v>
      </c>
      <c r="C73" s="40">
        <v>916192</v>
      </c>
      <c r="D73" s="98">
        <v>950173</v>
      </c>
    </row>
    <row r="74" spans="1:4" s="1" customFormat="1" ht="19.5" customHeight="1" x14ac:dyDescent="0.3">
      <c r="A74" s="9" t="s">
        <v>7</v>
      </c>
      <c r="B74" s="40">
        <v>1895405</v>
      </c>
      <c r="C74" s="40">
        <v>1916152</v>
      </c>
      <c r="D74" s="98">
        <v>1987225</v>
      </c>
    </row>
    <row r="75" spans="1:4" s="1" customFormat="1" ht="20.25" customHeight="1" x14ac:dyDescent="0.3">
      <c r="A75" s="9" t="s">
        <v>8</v>
      </c>
      <c r="B75" s="40">
        <v>673232</v>
      </c>
      <c r="C75" s="40">
        <v>680600</v>
      </c>
      <c r="D75" s="98">
        <v>705844</v>
      </c>
    </row>
    <row r="76" spans="1:4" s="1" customFormat="1" ht="21.6" customHeight="1" x14ac:dyDescent="0.3">
      <c r="A76" s="10" t="s">
        <v>28</v>
      </c>
      <c r="B76" s="40">
        <v>442779</v>
      </c>
      <c r="C76" s="40">
        <v>447624</v>
      </c>
      <c r="D76" s="98">
        <v>464229</v>
      </c>
    </row>
    <row r="77" spans="1:4" s="1" customFormat="1" ht="19.5" customHeight="1" x14ac:dyDescent="0.3">
      <c r="A77" s="9" t="s">
        <v>19</v>
      </c>
      <c r="B77" s="40">
        <v>2014515</v>
      </c>
      <c r="C77" s="40">
        <v>2036568</v>
      </c>
      <c r="D77" s="98">
        <v>2112108</v>
      </c>
    </row>
    <row r="78" spans="1:4" s="1" customFormat="1" ht="19.5" customHeight="1" x14ac:dyDescent="0.3">
      <c r="A78" s="9" t="s">
        <v>9</v>
      </c>
      <c r="B78" s="40">
        <v>507513</v>
      </c>
      <c r="C78" s="40">
        <v>513067</v>
      </c>
      <c r="D78" s="98">
        <v>532097</v>
      </c>
    </row>
    <row r="79" spans="1:4" s="1" customFormat="1" ht="20.399999999999999" customHeight="1" x14ac:dyDescent="0.3">
      <c r="A79" s="9" t="s">
        <v>10</v>
      </c>
      <c r="B79" s="40">
        <v>958060</v>
      </c>
      <c r="C79" s="40">
        <v>968546</v>
      </c>
      <c r="D79" s="98">
        <v>1004472</v>
      </c>
    </row>
    <row r="80" spans="1:4" s="1" customFormat="1" ht="18.600000000000001" customHeight="1" x14ac:dyDescent="0.3">
      <c r="A80" s="9" t="s">
        <v>17</v>
      </c>
      <c r="B80" s="40">
        <v>813057</v>
      </c>
      <c r="C80" s="40">
        <v>821955</v>
      </c>
      <c r="D80" s="98">
        <v>852444</v>
      </c>
    </row>
    <row r="81" spans="1:4" s="1" customFormat="1" ht="21.75" customHeight="1" x14ac:dyDescent="0.3">
      <c r="A81" s="9" t="s">
        <v>11</v>
      </c>
      <c r="B81" s="40">
        <v>1250657</v>
      </c>
      <c r="C81" s="40">
        <v>1264346</v>
      </c>
      <c r="D81" s="98">
        <v>1311244</v>
      </c>
    </row>
    <row r="82" spans="1:4" s="1" customFormat="1" ht="19.5" customHeight="1" x14ac:dyDescent="0.3">
      <c r="A82" s="9" t="s">
        <v>12</v>
      </c>
      <c r="B82" s="40">
        <v>699119</v>
      </c>
      <c r="C82" s="40">
        <v>706777</v>
      </c>
      <c r="D82" s="98">
        <v>732993</v>
      </c>
    </row>
    <row r="83" spans="1:4" s="1" customFormat="1" ht="19.5" customHeight="1" x14ac:dyDescent="0.3">
      <c r="A83" s="9" t="s">
        <v>13</v>
      </c>
      <c r="B83" s="40">
        <v>828589</v>
      </c>
      <c r="C83" s="40">
        <v>837661</v>
      </c>
      <c r="D83" s="98">
        <v>868732</v>
      </c>
    </row>
    <row r="84" spans="1:4" s="1" customFormat="1" ht="21" customHeight="1" x14ac:dyDescent="0.3">
      <c r="A84" s="9" t="s">
        <v>20</v>
      </c>
      <c r="B84" s="40">
        <v>525638</v>
      </c>
      <c r="C84" s="40">
        <v>531392</v>
      </c>
      <c r="D84" s="98">
        <v>551102</v>
      </c>
    </row>
    <row r="85" spans="1:4" s="1" customFormat="1" ht="19.5" customHeight="1" x14ac:dyDescent="0.3">
      <c r="A85" s="9" t="s">
        <v>14</v>
      </c>
      <c r="B85" s="40">
        <v>675820</v>
      </c>
      <c r="C85" s="40">
        <v>683218</v>
      </c>
      <c r="D85" s="98">
        <v>708559</v>
      </c>
    </row>
    <row r="86" spans="1:4" s="1" customFormat="1" ht="18.75" customHeight="1" x14ac:dyDescent="0.3">
      <c r="A86" s="9" t="s">
        <v>21</v>
      </c>
      <c r="B86" s="40">
        <v>1462984</v>
      </c>
      <c r="C86" s="40">
        <v>1478998</v>
      </c>
      <c r="D86" s="98">
        <v>1533855</v>
      </c>
    </row>
    <row r="87" spans="1:4" s="1" customFormat="1" ht="22.5" customHeight="1" x14ac:dyDescent="0.3">
      <c r="A87" s="9" t="s">
        <v>15</v>
      </c>
      <c r="B87" s="40">
        <v>657691</v>
      </c>
      <c r="C87" s="40">
        <v>664893</v>
      </c>
      <c r="D87" s="98">
        <v>689556</v>
      </c>
    </row>
    <row r="88" spans="1:4" s="1" customFormat="1" ht="20.25" customHeight="1" x14ac:dyDescent="0.3">
      <c r="A88" s="9" t="s">
        <v>16</v>
      </c>
      <c r="B88" s="40">
        <v>546352</v>
      </c>
      <c r="C88" s="40">
        <v>552333</v>
      </c>
      <c r="D88" s="98">
        <v>572816</v>
      </c>
    </row>
    <row r="89" spans="1:4" s="2" customFormat="1" ht="24" customHeight="1" thickBot="1" x14ac:dyDescent="0.35">
      <c r="A89" s="28" t="s">
        <v>29</v>
      </c>
      <c r="B89" s="49">
        <v>1497594</v>
      </c>
      <c r="C89" s="49">
        <v>1514011</v>
      </c>
      <c r="D89" s="99">
        <v>1570135</v>
      </c>
    </row>
    <row r="90" spans="1:4" s="3" customFormat="1" ht="24.6" customHeight="1" thickBot="1" x14ac:dyDescent="0.35">
      <c r="A90" s="62" t="s">
        <v>24</v>
      </c>
      <c r="B90" s="63">
        <f>SUM(B65:B89)</f>
        <v>29952000</v>
      </c>
      <c r="C90" s="26">
        <f t="shared" ref="C90:D90" si="2">SUM(C65:C89)</f>
        <v>30279800</v>
      </c>
      <c r="D90" s="63">
        <f t="shared" si="2"/>
        <v>31402900</v>
      </c>
    </row>
    <row r="91" spans="1:4" ht="20.399999999999999" customHeight="1" x14ac:dyDescent="0.3">
      <c r="A91" s="18"/>
      <c r="B91" s="32"/>
      <c r="D91" s="56" t="s">
        <v>32</v>
      </c>
    </row>
    <row r="92" spans="1:4" ht="16.8" x14ac:dyDescent="0.3">
      <c r="A92" s="18"/>
      <c r="B92" s="32"/>
      <c r="D92" s="58" t="s">
        <v>65</v>
      </c>
    </row>
    <row r="93" spans="1:4" ht="90.6" customHeight="1" x14ac:dyDescent="0.25">
      <c r="A93" s="198" t="s">
        <v>66</v>
      </c>
      <c r="B93" s="198"/>
      <c r="C93" s="198"/>
      <c r="D93" s="198"/>
    </row>
    <row r="94" spans="1:4" ht="23.4" thickBot="1" x14ac:dyDescent="0.3">
      <c r="A94" s="12"/>
      <c r="B94" s="30"/>
      <c r="D94" s="53" t="s">
        <v>26</v>
      </c>
    </row>
    <row r="95" spans="1:4" ht="26.25" customHeight="1" thickBot="1" x14ac:dyDescent="0.3">
      <c r="A95" s="177" t="s">
        <v>22</v>
      </c>
      <c r="B95" s="179" t="s">
        <v>51</v>
      </c>
      <c r="C95" s="192"/>
      <c r="D95" s="181"/>
    </row>
    <row r="96" spans="1:4" ht="36.6" customHeight="1" thickBot="1" x14ac:dyDescent="0.3">
      <c r="A96" s="178"/>
      <c r="B96" s="35" t="s">
        <v>52</v>
      </c>
      <c r="C96" s="36" t="s">
        <v>62</v>
      </c>
      <c r="D96" s="54" t="s">
        <v>63</v>
      </c>
    </row>
    <row r="97" spans="1:4" ht="16.2" thickBot="1" x14ac:dyDescent="0.3">
      <c r="A97" s="173">
        <v>1</v>
      </c>
      <c r="B97" s="38">
        <v>2</v>
      </c>
      <c r="C97" s="38">
        <v>3</v>
      </c>
      <c r="D97" s="55">
        <v>4</v>
      </c>
    </row>
    <row r="98" spans="1:4" ht="22.5" customHeight="1" x14ac:dyDescent="0.3">
      <c r="A98" s="21" t="s">
        <v>0</v>
      </c>
      <c r="B98" s="41">
        <v>1620</v>
      </c>
      <c r="C98" s="41">
        <v>1620</v>
      </c>
      <c r="D98" s="100">
        <v>1620</v>
      </c>
    </row>
    <row r="99" spans="1:4" ht="21.75" customHeight="1" x14ac:dyDescent="0.3">
      <c r="A99" s="9" t="s">
        <v>1</v>
      </c>
      <c r="B99" s="39">
        <v>1350</v>
      </c>
      <c r="C99" s="39">
        <v>1350</v>
      </c>
      <c r="D99" s="13">
        <v>1350</v>
      </c>
    </row>
    <row r="100" spans="1:4" ht="21.75" customHeight="1" x14ac:dyDescent="0.3">
      <c r="A100" s="9" t="s">
        <v>18</v>
      </c>
      <c r="B100" s="39">
        <v>2160</v>
      </c>
      <c r="C100" s="39">
        <v>2160</v>
      </c>
      <c r="D100" s="13">
        <v>2160</v>
      </c>
    </row>
    <row r="101" spans="1:4" ht="20.25" customHeight="1" x14ac:dyDescent="0.3">
      <c r="A101" s="9" t="s">
        <v>2</v>
      </c>
      <c r="B101" s="39">
        <v>4590</v>
      </c>
      <c r="C101" s="39">
        <v>4590</v>
      </c>
      <c r="D101" s="13">
        <v>4590</v>
      </c>
    </row>
    <row r="102" spans="1:4" ht="20.25" customHeight="1" x14ac:dyDescent="0.3">
      <c r="A102" s="9" t="s">
        <v>3</v>
      </c>
      <c r="B102" s="39">
        <v>3780</v>
      </c>
      <c r="C102" s="39">
        <v>3780</v>
      </c>
      <c r="D102" s="13">
        <v>3780</v>
      </c>
    </row>
    <row r="103" spans="1:4" ht="19.5" customHeight="1" x14ac:dyDescent="0.3">
      <c r="A103" s="9" t="s">
        <v>4</v>
      </c>
      <c r="B103" s="39">
        <v>1890</v>
      </c>
      <c r="C103" s="39">
        <v>1890</v>
      </c>
      <c r="D103" s="13">
        <v>1890</v>
      </c>
    </row>
    <row r="104" spans="1:4" ht="19.5" customHeight="1" x14ac:dyDescent="0.3">
      <c r="A104" s="9" t="s">
        <v>5</v>
      </c>
      <c r="B104" s="39">
        <v>4320</v>
      </c>
      <c r="C104" s="39">
        <v>4320</v>
      </c>
      <c r="D104" s="13">
        <v>4320</v>
      </c>
    </row>
    <row r="105" spans="1:4" ht="20.25" customHeight="1" x14ac:dyDescent="0.3">
      <c r="A105" s="9" t="s">
        <v>6</v>
      </c>
      <c r="B105" s="39">
        <v>2970</v>
      </c>
      <c r="C105" s="39">
        <v>2970</v>
      </c>
      <c r="D105" s="13">
        <v>2970</v>
      </c>
    </row>
    <row r="106" spans="1:4" ht="19.5" customHeight="1" x14ac:dyDescent="0.3">
      <c r="A106" s="9" t="s">
        <v>27</v>
      </c>
      <c r="B106" s="39">
        <v>3780</v>
      </c>
      <c r="C106" s="39">
        <v>3780</v>
      </c>
      <c r="D106" s="13">
        <v>3780</v>
      </c>
    </row>
    <row r="107" spans="1:4" ht="22.5" customHeight="1" x14ac:dyDescent="0.3">
      <c r="A107" s="9" t="s">
        <v>7</v>
      </c>
      <c r="B107" s="39">
        <v>4320</v>
      </c>
      <c r="C107" s="39">
        <v>4320</v>
      </c>
      <c r="D107" s="13">
        <v>4320</v>
      </c>
    </row>
    <row r="108" spans="1:4" ht="21.75" customHeight="1" x14ac:dyDescent="0.3">
      <c r="A108" s="9" t="s">
        <v>8</v>
      </c>
      <c r="B108" s="39">
        <v>270</v>
      </c>
      <c r="C108" s="39">
        <v>270</v>
      </c>
      <c r="D108" s="13">
        <v>270</v>
      </c>
    </row>
    <row r="109" spans="1:4" ht="20.399999999999999" customHeight="1" x14ac:dyDescent="0.3">
      <c r="A109" s="10" t="s">
        <v>28</v>
      </c>
      <c r="B109" s="39">
        <v>1890</v>
      </c>
      <c r="C109" s="39">
        <v>1890</v>
      </c>
      <c r="D109" s="13">
        <v>1890</v>
      </c>
    </row>
    <row r="110" spans="1:4" ht="21.75" customHeight="1" x14ac:dyDescent="0.3">
      <c r="A110" s="9" t="s">
        <v>19</v>
      </c>
      <c r="B110" s="39">
        <v>4320</v>
      </c>
      <c r="C110" s="39">
        <v>4320</v>
      </c>
      <c r="D110" s="13">
        <v>4320</v>
      </c>
    </row>
    <row r="111" spans="1:4" ht="22.5" customHeight="1" x14ac:dyDescent="0.3">
      <c r="A111" s="9" t="s">
        <v>9</v>
      </c>
      <c r="B111" s="39">
        <v>3240</v>
      </c>
      <c r="C111" s="39">
        <v>3240</v>
      </c>
      <c r="D111" s="13">
        <v>3240</v>
      </c>
    </row>
    <row r="112" spans="1:4" ht="20.25" customHeight="1" x14ac:dyDescent="0.3">
      <c r="A112" s="9" t="s">
        <v>10</v>
      </c>
      <c r="B112" s="39">
        <v>1350</v>
      </c>
      <c r="C112" s="39">
        <v>1350</v>
      </c>
      <c r="D112" s="13">
        <v>1350</v>
      </c>
    </row>
    <row r="113" spans="1:4" ht="22.5" customHeight="1" x14ac:dyDescent="0.3">
      <c r="A113" s="9" t="s">
        <v>17</v>
      </c>
      <c r="B113" s="39">
        <v>2970</v>
      </c>
      <c r="C113" s="39">
        <v>2970</v>
      </c>
      <c r="D113" s="13">
        <v>2970</v>
      </c>
    </row>
    <row r="114" spans="1:4" ht="22.5" customHeight="1" x14ac:dyDescent="0.3">
      <c r="A114" s="9" t="s">
        <v>11</v>
      </c>
      <c r="B114" s="39">
        <v>4320</v>
      </c>
      <c r="C114" s="39">
        <v>4320</v>
      </c>
      <c r="D114" s="13">
        <v>4320</v>
      </c>
    </row>
    <row r="115" spans="1:4" ht="20.25" customHeight="1" x14ac:dyDescent="0.3">
      <c r="A115" s="9" t="s">
        <v>12</v>
      </c>
      <c r="B115" s="39">
        <v>3510</v>
      </c>
      <c r="C115" s="39">
        <v>3510</v>
      </c>
      <c r="D115" s="13">
        <v>3510</v>
      </c>
    </row>
    <row r="116" spans="1:4" ht="22.5" customHeight="1" x14ac:dyDescent="0.3">
      <c r="A116" s="9" t="s">
        <v>13</v>
      </c>
      <c r="B116" s="39">
        <v>5400</v>
      </c>
      <c r="C116" s="39">
        <v>5400</v>
      </c>
      <c r="D116" s="13">
        <v>5400</v>
      </c>
    </row>
    <row r="117" spans="1:4" ht="20.25" customHeight="1" x14ac:dyDescent="0.3">
      <c r="A117" s="9" t="s">
        <v>20</v>
      </c>
      <c r="B117" s="39">
        <v>2700</v>
      </c>
      <c r="C117" s="39">
        <v>2700</v>
      </c>
      <c r="D117" s="13">
        <v>2700</v>
      </c>
    </row>
    <row r="118" spans="1:4" ht="21.75" customHeight="1" x14ac:dyDescent="0.3">
      <c r="A118" s="9" t="s">
        <v>14</v>
      </c>
      <c r="B118" s="39">
        <v>270</v>
      </c>
      <c r="C118" s="39">
        <v>270</v>
      </c>
      <c r="D118" s="13">
        <v>270</v>
      </c>
    </row>
    <row r="119" spans="1:4" ht="20.25" customHeight="1" x14ac:dyDescent="0.3">
      <c r="A119" s="9" t="s">
        <v>21</v>
      </c>
      <c r="B119" s="39">
        <v>4050</v>
      </c>
      <c r="C119" s="39">
        <v>4050</v>
      </c>
      <c r="D119" s="13">
        <v>4050</v>
      </c>
    </row>
    <row r="120" spans="1:4" ht="20.25" customHeight="1" x14ac:dyDescent="0.3">
      <c r="A120" s="9" t="s">
        <v>15</v>
      </c>
      <c r="B120" s="39">
        <v>4050</v>
      </c>
      <c r="C120" s="39">
        <v>4050</v>
      </c>
      <c r="D120" s="13">
        <v>4050</v>
      </c>
    </row>
    <row r="121" spans="1:4" ht="20.25" customHeight="1" x14ac:dyDescent="0.3">
      <c r="A121" s="9" t="s">
        <v>16</v>
      </c>
      <c r="B121" s="39">
        <v>3780</v>
      </c>
      <c r="C121" s="39">
        <v>3780</v>
      </c>
      <c r="D121" s="13">
        <v>3780</v>
      </c>
    </row>
    <row r="122" spans="1:4" ht="19.5" customHeight="1" x14ac:dyDescent="0.3">
      <c r="A122" s="9" t="s">
        <v>38</v>
      </c>
      <c r="B122" s="39">
        <v>270</v>
      </c>
      <c r="C122" s="39">
        <v>270</v>
      </c>
      <c r="D122" s="13">
        <v>270</v>
      </c>
    </row>
    <row r="123" spans="1:4" ht="21.75" customHeight="1" thickBot="1" x14ac:dyDescent="0.35">
      <c r="A123" s="42" t="s">
        <v>31</v>
      </c>
      <c r="B123" s="43">
        <v>7530</v>
      </c>
      <c r="C123" s="43">
        <v>7530</v>
      </c>
      <c r="D123" s="101">
        <v>7530</v>
      </c>
    </row>
    <row r="124" spans="1:4" ht="22.5" customHeight="1" thickBot="1" x14ac:dyDescent="0.35">
      <c r="A124" s="25" t="s">
        <v>24</v>
      </c>
      <c r="B124" s="26">
        <f>SUM(B98:B123)</f>
        <v>80700</v>
      </c>
      <c r="C124" s="26">
        <f t="shared" ref="C124:D124" si="3">SUM(C98:C123)</f>
        <v>80700</v>
      </c>
      <c r="D124" s="26">
        <f t="shared" si="3"/>
        <v>80700</v>
      </c>
    </row>
    <row r="125" spans="1:4" s="1" customFormat="1" ht="16.8" x14ac:dyDescent="0.3">
      <c r="B125" s="31"/>
      <c r="D125" s="58" t="s">
        <v>34</v>
      </c>
    </row>
    <row r="126" spans="1:4" s="1" customFormat="1" ht="19.2" customHeight="1" x14ac:dyDescent="0.3">
      <c r="B126" s="31"/>
      <c r="D126" s="58" t="s">
        <v>65</v>
      </c>
    </row>
    <row r="127" spans="1:4" s="1" customFormat="1" ht="55.5" customHeight="1" x14ac:dyDescent="0.3">
      <c r="A127" s="199" t="s">
        <v>67</v>
      </c>
      <c r="B127" s="199"/>
      <c r="C127" s="199"/>
      <c r="D127" s="199"/>
    </row>
    <row r="128" spans="1:4" s="1" customFormat="1" ht="24" customHeight="1" thickBot="1" x14ac:dyDescent="0.35">
      <c r="A128" s="12"/>
      <c r="B128" s="30"/>
      <c r="D128" s="53" t="s">
        <v>26</v>
      </c>
    </row>
    <row r="129" spans="1:4" s="1" customFormat="1" ht="20.399999999999999" customHeight="1" thickBot="1" x14ac:dyDescent="0.35">
      <c r="A129" s="177" t="s">
        <v>22</v>
      </c>
      <c r="B129" s="179" t="s">
        <v>51</v>
      </c>
      <c r="C129" s="192"/>
      <c r="D129" s="181"/>
    </row>
    <row r="130" spans="1:4" s="1" customFormat="1" ht="45" customHeight="1" thickBot="1" x14ac:dyDescent="0.35">
      <c r="A130" s="178"/>
      <c r="B130" s="35" t="s">
        <v>52</v>
      </c>
      <c r="C130" s="36" t="s">
        <v>62</v>
      </c>
      <c r="D130" s="54" t="s">
        <v>63</v>
      </c>
    </row>
    <row r="131" spans="1:4" s="1" customFormat="1" ht="23.25" customHeight="1" thickBot="1" x14ac:dyDescent="0.35">
      <c r="A131" s="173">
        <v>1</v>
      </c>
      <c r="B131" s="38">
        <v>2</v>
      </c>
      <c r="C131" s="38">
        <v>3</v>
      </c>
      <c r="D131" s="55">
        <v>4</v>
      </c>
    </row>
    <row r="132" spans="1:4" s="1" customFormat="1" ht="20.25" customHeight="1" x14ac:dyDescent="0.3">
      <c r="A132" s="21" t="s">
        <v>0</v>
      </c>
      <c r="B132" s="46">
        <v>525255</v>
      </c>
      <c r="C132" s="46">
        <v>525255</v>
      </c>
      <c r="D132" s="27">
        <v>525255</v>
      </c>
    </row>
    <row r="133" spans="1:4" s="1" customFormat="1" ht="20.25" customHeight="1" x14ac:dyDescent="0.3">
      <c r="A133" s="9" t="s">
        <v>1</v>
      </c>
      <c r="B133" s="45">
        <v>442320</v>
      </c>
      <c r="C133" s="45">
        <v>442320</v>
      </c>
      <c r="D133" s="24">
        <v>442320</v>
      </c>
    </row>
    <row r="134" spans="1:4" s="1" customFormat="1" ht="21.75" customHeight="1" x14ac:dyDescent="0.3">
      <c r="A134" s="9" t="s">
        <v>18</v>
      </c>
      <c r="B134" s="45">
        <v>967575</v>
      </c>
      <c r="C134" s="45">
        <v>967575</v>
      </c>
      <c r="D134" s="24">
        <v>967575</v>
      </c>
    </row>
    <row r="135" spans="1:4" s="1" customFormat="1" ht="19.5" customHeight="1" x14ac:dyDescent="0.3">
      <c r="A135" s="9" t="s">
        <v>2</v>
      </c>
      <c r="B135" s="45">
        <v>829350</v>
      </c>
      <c r="C135" s="45">
        <v>829350</v>
      </c>
      <c r="D135" s="24">
        <v>829350</v>
      </c>
    </row>
    <row r="136" spans="1:4" s="1" customFormat="1" ht="21.75" customHeight="1" x14ac:dyDescent="0.3">
      <c r="A136" s="9" t="s">
        <v>3</v>
      </c>
      <c r="B136" s="45">
        <v>414675</v>
      </c>
      <c r="C136" s="45">
        <v>414675</v>
      </c>
      <c r="D136" s="24">
        <v>414675</v>
      </c>
    </row>
    <row r="137" spans="1:4" s="1" customFormat="1" ht="19.5" customHeight="1" x14ac:dyDescent="0.3">
      <c r="A137" s="9" t="s">
        <v>4</v>
      </c>
      <c r="B137" s="45">
        <v>580545</v>
      </c>
      <c r="C137" s="45">
        <v>580545</v>
      </c>
      <c r="D137" s="24">
        <v>580545</v>
      </c>
    </row>
    <row r="138" spans="1:4" s="1" customFormat="1" ht="20.25" customHeight="1" x14ac:dyDescent="0.3">
      <c r="A138" s="9" t="s">
        <v>5</v>
      </c>
      <c r="B138" s="45">
        <v>663480</v>
      </c>
      <c r="C138" s="45">
        <v>663480</v>
      </c>
      <c r="D138" s="24">
        <v>663480</v>
      </c>
    </row>
    <row r="139" spans="1:4" s="1" customFormat="1" ht="18.75" customHeight="1" x14ac:dyDescent="0.3">
      <c r="A139" s="9" t="s">
        <v>6</v>
      </c>
      <c r="B139" s="45">
        <v>469965</v>
      </c>
      <c r="C139" s="45">
        <v>469965</v>
      </c>
      <c r="D139" s="24">
        <v>469965</v>
      </c>
    </row>
    <row r="140" spans="1:4" s="1" customFormat="1" ht="19.5" customHeight="1" x14ac:dyDescent="0.3">
      <c r="A140" s="9" t="s">
        <v>27</v>
      </c>
      <c r="B140" s="45">
        <v>801705</v>
      </c>
      <c r="C140" s="45">
        <v>801705</v>
      </c>
      <c r="D140" s="24">
        <v>801705</v>
      </c>
    </row>
    <row r="141" spans="1:4" s="1" customFormat="1" ht="21.75" customHeight="1" x14ac:dyDescent="0.3">
      <c r="A141" s="9" t="s">
        <v>7</v>
      </c>
      <c r="B141" s="45">
        <v>801705</v>
      </c>
      <c r="C141" s="45">
        <v>801705</v>
      </c>
      <c r="D141" s="24">
        <v>801705</v>
      </c>
    </row>
    <row r="142" spans="1:4" s="1" customFormat="1" ht="21" customHeight="1" x14ac:dyDescent="0.3">
      <c r="A142" s="9" t="s">
        <v>8</v>
      </c>
      <c r="B142" s="45">
        <v>525255</v>
      </c>
      <c r="C142" s="45">
        <v>525255</v>
      </c>
      <c r="D142" s="24">
        <v>525255</v>
      </c>
    </row>
    <row r="143" spans="1:4" s="1" customFormat="1" ht="24" customHeight="1" x14ac:dyDescent="0.3">
      <c r="A143" s="10" t="s">
        <v>28</v>
      </c>
      <c r="B143" s="45">
        <v>829350</v>
      </c>
      <c r="C143" s="45">
        <v>829350</v>
      </c>
      <c r="D143" s="24">
        <v>829350</v>
      </c>
    </row>
    <row r="144" spans="1:4" s="1" customFormat="1" ht="19.95" customHeight="1" x14ac:dyDescent="0.3">
      <c r="A144" s="9" t="s">
        <v>19</v>
      </c>
      <c r="B144" s="45">
        <v>1409895</v>
      </c>
      <c r="C144" s="45">
        <v>1409895</v>
      </c>
      <c r="D144" s="24">
        <v>1409895</v>
      </c>
    </row>
    <row r="145" spans="1:4" s="1" customFormat="1" ht="20.25" customHeight="1" x14ac:dyDescent="0.3">
      <c r="A145" s="9" t="s">
        <v>9</v>
      </c>
      <c r="B145" s="45">
        <v>580545</v>
      </c>
      <c r="C145" s="45">
        <v>580545</v>
      </c>
      <c r="D145" s="24">
        <v>580545</v>
      </c>
    </row>
    <row r="146" spans="1:4" s="1" customFormat="1" ht="18.75" customHeight="1" x14ac:dyDescent="0.3">
      <c r="A146" s="9" t="s">
        <v>10</v>
      </c>
      <c r="B146" s="45">
        <v>718770</v>
      </c>
      <c r="C146" s="45">
        <v>718770</v>
      </c>
      <c r="D146" s="24">
        <v>718770</v>
      </c>
    </row>
    <row r="147" spans="1:4" s="1" customFormat="1" ht="19.5" customHeight="1" x14ac:dyDescent="0.3">
      <c r="A147" s="9" t="s">
        <v>17</v>
      </c>
      <c r="B147" s="45">
        <v>525255</v>
      </c>
      <c r="C147" s="45">
        <v>525255</v>
      </c>
      <c r="D147" s="24">
        <v>525255</v>
      </c>
    </row>
    <row r="148" spans="1:4" s="1" customFormat="1" ht="19.5" customHeight="1" x14ac:dyDescent="0.3">
      <c r="A148" s="9" t="s">
        <v>11</v>
      </c>
      <c r="B148" s="45">
        <v>967575</v>
      </c>
      <c r="C148" s="45">
        <v>967575</v>
      </c>
      <c r="D148" s="24">
        <v>967575</v>
      </c>
    </row>
    <row r="149" spans="1:4" s="1" customFormat="1" ht="18.75" customHeight="1" x14ac:dyDescent="0.3">
      <c r="A149" s="9" t="s">
        <v>12</v>
      </c>
      <c r="B149" s="45">
        <v>580545</v>
      </c>
      <c r="C149" s="45">
        <v>580545</v>
      </c>
      <c r="D149" s="24">
        <v>580545</v>
      </c>
    </row>
    <row r="150" spans="1:4" s="1" customFormat="1" ht="21.75" customHeight="1" x14ac:dyDescent="0.3">
      <c r="A150" s="9" t="s">
        <v>13</v>
      </c>
      <c r="B150" s="45">
        <v>884640</v>
      </c>
      <c r="C150" s="45">
        <v>884640</v>
      </c>
      <c r="D150" s="24">
        <v>884640</v>
      </c>
    </row>
    <row r="151" spans="1:4" s="1" customFormat="1" ht="20.25" customHeight="1" x14ac:dyDescent="0.3">
      <c r="A151" s="9" t="s">
        <v>20</v>
      </c>
      <c r="B151" s="45">
        <v>608190</v>
      </c>
      <c r="C151" s="45">
        <v>608190</v>
      </c>
      <c r="D151" s="24">
        <v>608190</v>
      </c>
    </row>
    <row r="152" spans="1:4" s="1" customFormat="1" ht="18.75" customHeight="1" x14ac:dyDescent="0.3">
      <c r="A152" s="9" t="s">
        <v>14</v>
      </c>
      <c r="B152" s="45">
        <v>635835</v>
      </c>
      <c r="C152" s="45">
        <v>635835</v>
      </c>
      <c r="D152" s="24">
        <v>635835</v>
      </c>
    </row>
    <row r="153" spans="1:4" s="1" customFormat="1" ht="20.25" customHeight="1" x14ac:dyDescent="0.3">
      <c r="A153" s="9" t="s">
        <v>21</v>
      </c>
      <c r="B153" s="45">
        <v>497610</v>
      </c>
      <c r="C153" s="45">
        <v>497610</v>
      </c>
      <c r="D153" s="24">
        <v>497610</v>
      </c>
    </row>
    <row r="154" spans="1:4" s="1" customFormat="1" ht="18.75" customHeight="1" x14ac:dyDescent="0.3">
      <c r="A154" s="9" t="s">
        <v>15</v>
      </c>
      <c r="B154" s="45">
        <v>497610</v>
      </c>
      <c r="C154" s="45">
        <v>497610</v>
      </c>
      <c r="D154" s="24">
        <v>497610</v>
      </c>
    </row>
    <row r="155" spans="1:4" s="1" customFormat="1" ht="21.75" customHeight="1" x14ac:dyDescent="0.3">
      <c r="A155" s="9" t="s">
        <v>16</v>
      </c>
      <c r="B155" s="45">
        <v>608190</v>
      </c>
      <c r="C155" s="45">
        <v>608190</v>
      </c>
      <c r="D155" s="24">
        <v>608190</v>
      </c>
    </row>
    <row r="156" spans="1:4" s="1" customFormat="1" ht="19.5" customHeight="1" x14ac:dyDescent="0.3">
      <c r="A156" s="9" t="s">
        <v>33</v>
      </c>
      <c r="B156" s="45">
        <v>359385</v>
      </c>
      <c r="C156" s="45">
        <v>359385</v>
      </c>
      <c r="D156" s="24">
        <v>359385</v>
      </c>
    </row>
    <row r="157" spans="1:4" s="1" customFormat="1" ht="19.5" customHeight="1" thickBot="1" x14ac:dyDescent="0.35">
      <c r="A157" s="28" t="s">
        <v>29</v>
      </c>
      <c r="B157" s="47">
        <v>880275</v>
      </c>
      <c r="C157" s="47">
        <v>880275</v>
      </c>
      <c r="D157" s="157">
        <v>880275</v>
      </c>
    </row>
    <row r="158" spans="1:4" s="2" customFormat="1" ht="23.25" customHeight="1" thickBot="1" x14ac:dyDescent="0.35">
      <c r="A158" s="25" t="s">
        <v>24</v>
      </c>
      <c r="B158" s="44">
        <f>SUM(B132:B157)</f>
        <v>17605500</v>
      </c>
      <c r="C158" s="44">
        <f t="shared" ref="C158:D158" si="4">SUM(C132:C157)</f>
        <v>17605500</v>
      </c>
      <c r="D158" s="44">
        <f t="shared" si="4"/>
        <v>17605500</v>
      </c>
    </row>
    <row r="159" spans="1:4" s="1" customFormat="1" ht="16.8" x14ac:dyDescent="0.3">
      <c r="B159" s="31"/>
      <c r="D159" s="58" t="s">
        <v>35</v>
      </c>
    </row>
    <row r="160" spans="1:4" s="1" customFormat="1" ht="16.8" x14ac:dyDescent="0.3">
      <c r="B160" s="31"/>
      <c r="D160" s="58" t="s">
        <v>65</v>
      </c>
    </row>
    <row r="161" spans="1:4" s="1" customFormat="1" ht="111.75" customHeight="1" x14ac:dyDescent="0.3">
      <c r="A161" s="198" t="s">
        <v>86</v>
      </c>
      <c r="B161" s="198"/>
      <c r="C161" s="198"/>
      <c r="D161" s="198"/>
    </row>
    <row r="162" spans="1:4" s="1" customFormat="1" ht="23.4" thickBot="1" x14ac:dyDescent="0.35">
      <c r="A162" s="12"/>
      <c r="B162" s="30"/>
      <c r="D162" s="53" t="s">
        <v>26</v>
      </c>
    </row>
    <row r="163" spans="1:4" s="1" customFormat="1" ht="23.25" customHeight="1" thickBot="1" x14ac:dyDescent="0.35">
      <c r="A163" s="177" t="s">
        <v>22</v>
      </c>
      <c r="B163" s="179" t="s">
        <v>51</v>
      </c>
      <c r="C163" s="192"/>
      <c r="D163" s="181"/>
    </row>
    <row r="164" spans="1:4" s="1" customFormat="1" ht="49.2" customHeight="1" thickBot="1" x14ac:dyDescent="0.35">
      <c r="A164" s="178"/>
      <c r="B164" s="35" t="s">
        <v>52</v>
      </c>
      <c r="C164" s="36" t="s">
        <v>62</v>
      </c>
      <c r="D164" s="54" t="s">
        <v>63</v>
      </c>
    </row>
    <row r="165" spans="1:4" s="1" customFormat="1" ht="16.2" thickBot="1" x14ac:dyDescent="0.35">
      <c r="A165" s="173">
        <v>1</v>
      </c>
      <c r="B165" s="38">
        <v>2</v>
      </c>
      <c r="C165" s="38">
        <v>3</v>
      </c>
      <c r="D165" s="55">
        <v>4</v>
      </c>
    </row>
    <row r="166" spans="1:4" s="1" customFormat="1" ht="21.75" customHeight="1" x14ac:dyDescent="0.3">
      <c r="A166" s="21" t="s">
        <v>0</v>
      </c>
      <c r="B166" s="41">
        <v>783571</v>
      </c>
      <c r="C166" s="41">
        <v>812115</v>
      </c>
      <c r="D166" s="100">
        <v>845484</v>
      </c>
    </row>
    <row r="167" spans="1:4" s="1" customFormat="1" ht="21.75" customHeight="1" x14ac:dyDescent="0.3">
      <c r="A167" s="9" t="s">
        <v>1</v>
      </c>
      <c r="B167" s="39">
        <v>274685</v>
      </c>
      <c r="C167" s="39">
        <v>284691</v>
      </c>
      <c r="D167" s="13">
        <v>296389</v>
      </c>
    </row>
    <row r="168" spans="1:4" s="1" customFormat="1" ht="20.25" customHeight="1" x14ac:dyDescent="0.3">
      <c r="A168" s="9" t="s">
        <v>18</v>
      </c>
      <c r="B168" s="39">
        <v>2347744</v>
      </c>
      <c r="C168" s="39">
        <v>2433267</v>
      </c>
      <c r="D168" s="13">
        <v>2533248</v>
      </c>
    </row>
    <row r="169" spans="1:4" s="1" customFormat="1" ht="20.25" customHeight="1" x14ac:dyDescent="0.3">
      <c r="A169" s="9" t="s">
        <v>2</v>
      </c>
      <c r="B169" s="39">
        <v>2372171</v>
      </c>
      <c r="C169" s="39">
        <v>2458672</v>
      </c>
      <c r="D169" s="13">
        <v>2559696</v>
      </c>
    </row>
    <row r="170" spans="1:4" s="1" customFormat="1" ht="19.5" customHeight="1" x14ac:dyDescent="0.3">
      <c r="A170" s="9" t="s">
        <v>3</v>
      </c>
      <c r="B170" s="39">
        <v>551224</v>
      </c>
      <c r="C170" s="39">
        <v>571304</v>
      </c>
      <c r="D170" s="13">
        <v>594779</v>
      </c>
    </row>
    <row r="171" spans="1:4" s="1" customFormat="1" ht="18.75" customHeight="1" x14ac:dyDescent="0.3">
      <c r="A171" s="9" t="s">
        <v>4</v>
      </c>
      <c r="B171" s="39">
        <v>438788</v>
      </c>
      <c r="C171" s="39">
        <v>454772</v>
      </c>
      <c r="D171" s="13">
        <v>473458</v>
      </c>
    </row>
    <row r="172" spans="1:4" s="1" customFormat="1" ht="21.75" customHeight="1" x14ac:dyDescent="0.3">
      <c r="A172" s="9" t="s">
        <v>5</v>
      </c>
      <c r="B172" s="39">
        <v>1646933</v>
      </c>
      <c r="C172" s="39">
        <v>1706928</v>
      </c>
      <c r="D172" s="13">
        <v>1777063</v>
      </c>
    </row>
    <row r="173" spans="1:4" s="1" customFormat="1" ht="20.25" customHeight="1" x14ac:dyDescent="0.3">
      <c r="A173" s="9" t="s">
        <v>6</v>
      </c>
      <c r="B173" s="39">
        <v>245351</v>
      </c>
      <c r="C173" s="39">
        <v>254286</v>
      </c>
      <c r="D173" s="13">
        <v>264734</v>
      </c>
    </row>
    <row r="174" spans="1:4" s="1" customFormat="1" ht="19.5" customHeight="1" x14ac:dyDescent="0.3">
      <c r="A174" s="9" t="s">
        <v>27</v>
      </c>
      <c r="B174" s="39">
        <v>1467685</v>
      </c>
      <c r="C174" s="39">
        <v>1521150</v>
      </c>
      <c r="D174" s="13">
        <v>1583652</v>
      </c>
    </row>
    <row r="175" spans="1:4" s="1" customFormat="1" ht="21.75" customHeight="1" x14ac:dyDescent="0.3">
      <c r="A175" s="9" t="s">
        <v>7</v>
      </c>
      <c r="B175" s="39">
        <v>1490307</v>
      </c>
      <c r="C175" s="39">
        <v>1544596</v>
      </c>
      <c r="D175" s="13">
        <v>1608062</v>
      </c>
    </row>
    <row r="176" spans="1:4" s="1" customFormat="1" ht="19.5" customHeight="1" x14ac:dyDescent="0.3">
      <c r="A176" s="9" t="s">
        <v>8</v>
      </c>
      <c r="B176" s="39">
        <v>279759</v>
      </c>
      <c r="C176" s="39">
        <v>289950</v>
      </c>
      <c r="D176" s="13">
        <v>301864</v>
      </c>
    </row>
    <row r="177" spans="1:4" s="1" customFormat="1" ht="16.8" x14ac:dyDescent="0.3">
      <c r="A177" s="10" t="s">
        <v>28</v>
      </c>
      <c r="B177" s="39">
        <v>1582259</v>
      </c>
      <c r="C177" s="39">
        <v>1639898</v>
      </c>
      <c r="D177" s="13">
        <v>1707279</v>
      </c>
    </row>
    <row r="178" spans="1:4" s="1" customFormat="1" ht="20.25" customHeight="1" x14ac:dyDescent="0.3">
      <c r="A178" s="9" t="s">
        <v>19</v>
      </c>
      <c r="B178" s="39">
        <v>2560498</v>
      </c>
      <c r="C178" s="39">
        <v>2653772</v>
      </c>
      <c r="D178" s="13">
        <v>2762813</v>
      </c>
    </row>
    <row r="179" spans="1:4" s="1" customFormat="1" ht="18.75" customHeight="1" x14ac:dyDescent="0.3">
      <c r="A179" s="9" t="s">
        <v>9</v>
      </c>
      <c r="B179" s="39">
        <v>495696</v>
      </c>
      <c r="C179" s="39">
        <v>513753</v>
      </c>
      <c r="D179" s="13">
        <v>534862</v>
      </c>
    </row>
    <row r="180" spans="1:4" s="1" customFormat="1" ht="18.75" customHeight="1" x14ac:dyDescent="0.3">
      <c r="A180" s="9" t="s">
        <v>10</v>
      </c>
      <c r="B180" s="39">
        <v>477906</v>
      </c>
      <c r="C180" s="39">
        <v>495315</v>
      </c>
      <c r="D180" s="13">
        <v>515667</v>
      </c>
    </row>
    <row r="181" spans="1:4" s="1" customFormat="1" ht="20.25" customHeight="1" x14ac:dyDescent="0.3">
      <c r="A181" s="9" t="s">
        <v>17</v>
      </c>
      <c r="B181" s="39">
        <v>520891</v>
      </c>
      <c r="C181" s="39">
        <v>539866</v>
      </c>
      <c r="D181" s="13">
        <v>562049</v>
      </c>
    </row>
    <row r="182" spans="1:4" s="1" customFormat="1" ht="19.5" customHeight="1" x14ac:dyDescent="0.3">
      <c r="A182" s="9" t="s">
        <v>11</v>
      </c>
      <c r="B182" s="39">
        <v>375683</v>
      </c>
      <c r="C182" s="39">
        <v>389368</v>
      </c>
      <c r="D182" s="13">
        <v>405367</v>
      </c>
    </row>
    <row r="183" spans="1:4" s="1" customFormat="1" ht="18.75" customHeight="1" x14ac:dyDescent="0.3">
      <c r="A183" s="9" t="s">
        <v>12</v>
      </c>
      <c r="B183" s="39">
        <v>391385</v>
      </c>
      <c r="C183" s="39">
        <v>405642</v>
      </c>
      <c r="D183" s="13">
        <v>422310</v>
      </c>
    </row>
    <row r="184" spans="1:4" s="1" customFormat="1" ht="18.75" customHeight="1" x14ac:dyDescent="0.3">
      <c r="A184" s="9" t="s">
        <v>13</v>
      </c>
      <c r="B184" s="39">
        <v>974935</v>
      </c>
      <c r="C184" s="39">
        <v>1010450</v>
      </c>
      <c r="D184" s="13">
        <v>1051969</v>
      </c>
    </row>
    <row r="185" spans="1:4" s="1" customFormat="1" ht="19.5" customHeight="1" x14ac:dyDescent="0.3">
      <c r="A185" s="9" t="s">
        <v>20</v>
      </c>
      <c r="B185" s="39">
        <v>743834</v>
      </c>
      <c r="C185" s="39">
        <v>770930</v>
      </c>
      <c r="D185" s="13">
        <v>802607</v>
      </c>
    </row>
    <row r="186" spans="1:4" s="1" customFormat="1" ht="20.25" customHeight="1" x14ac:dyDescent="0.3">
      <c r="A186" s="9" t="s">
        <v>14</v>
      </c>
      <c r="B186" s="39">
        <v>365914</v>
      </c>
      <c r="C186" s="39">
        <v>379243</v>
      </c>
      <c r="D186" s="13">
        <v>394826</v>
      </c>
    </row>
    <row r="187" spans="1:4" s="1" customFormat="1" ht="20.25" customHeight="1" x14ac:dyDescent="0.3">
      <c r="A187" s="9" t="s">
        <v>21</v>
      </c>
      <c r="B187" s="39">
        <v>497270</v>
      </c>
      <c r="C187" s="39">
        <v>515384</v>
      </c>
      <c r="D187" s="13">
        <v>536561</v>
      </c>
    </row>
    <row r="188" spans="1:4" s="1" customFormat="1" ht="19.5" customHeight="1" x14ac:dyDescent="0.3">
      <c r="A188" s="9" t="s">
        <v>15</v>
      </c>
      <c r="B188" s="39">
        <v>495132</v>
      </c>
      <c r="C188" s="39">
        <v>513169</v>
      </c>
      <c r="D188" s="13">
        <v>534254</v>
      </c>
    </row>
    <row r="189" spans="1:4" s="1" customFormat="1" ht="22.5" customHeight="1" x14ac:dyDescent="0.3">
      <c r="A189" s="9" t="s">
        <v>16</v>
      </c>
      <c r="B189" s="39">
        <v>495295</v>
      </c>
      <c r="C189" s="39">
        <v>513340</v>
      </c>
      <c r="D189" s="13">
        <v>534431</v>
      </c>
    </row>
    <row r="190" spans="1:4" s="1" customFormat="1" ht="19.5" customHeight="1" x14ac:dyDescent="0.3">
      <c r="A190" s="9" t="s">
        <v>38</v>
      </c>
      <c r="B190" s="39">
        <v>4355009</v>
      </c>
      <c r="C190" s="39">
        <v>4513654</v>
      </c>
      <c r="D190" s="13">
        <v>4699115</v>
      </c>
    </row>
    <row r="191" spans="1:4" s="1" customFormat="1" ht="21.75" customHeight="1" thickBot="1" x14ac:dyDescent="0.35">
      <c r="A191" s="42" t="s">
        <v>31</v>
      </c>
      <c r="B191" s="43">
        <v>15114875</v>
      </c>
      <c r="C191" s="43">
        <v>15665485</v>
      </c>
      <c r="D191" s="101">
        <v>16309161</v>
      </c>
    </row>
    <row r="192" spans="1:4" s="3" customFormat="1" ht="25.5" customHeight="1" thickBot="1" x14ac:dyDescent="0.35">
      <c r="A192" s="176" t="s">
        <v>24</v>
      </c>
      <c r="B192" s="20">
        <f>SUM(B166:B191)</f>
        <v>41344800</v>
      </c>
      <c r="C192" s="20">
        <f t="shared" ref="C192:D192" si="5">SUM(C166:C191)</f>
        <v>42851000</v>
      </c>
      <c r="D192" s="20">
        <f t="shared" si="5"/>
        <v>44611700</v>
      </c>
    </row>
    <row r="193" spans="1:4" s="3" customFormat="1" ht="25.5" customHeight="1" x14ac:dyDescent="0.3">
      <c r="A193" s="1"/>
      <c r="B193" s="31"/>
      <c r="C193" s="1"/>
      <c r="D193" s="58" t="s">
        <v>36</v>
      </c>
    </row>
    <row r="194" spans="1:4" s="3" customFormat="1" ht="23.25" customHeight="1" x14ac:dyDescent="0.3">
      <c r="A194" s="1"/>
      <c r="B194" s="31"/>
      <c r="C194" s="1"/>
      <c r="D194" s="58" t="s">
        <v>65</v>
      </c>
    </row>
    <row r="195" spans="1:4" s="3" customFormat="1" ht="128.25" customHeight="1" x14ac:dyDescent="0.3">
      <c r="A195" s="198" t="s">
        <v>87</v>
      </c>
      <c r="B195" s="198"/>
      <c r="C195" s="198"/>
      <c r="D195" s="198"/>
    </row>
    <row r="196" spans="1:4" s="3" customFormat="1" ht="25.5" customHeight="1" thickBot="1" x14ac:dyDescent="0.35">
      <c r="A196" s="12"/>
      <c r="B196" s="30"/>
      <c r="C196" s="1"/>
      <c r="D196" s="53" t="s">
        <v>26</v>
      </c>
    </row>
    <row r="197" spans="1:4" s="3" customFormat="1" ht="25.5" customHeight="1" thickBot="1" x14ac:dyDescent="0.35">
      <c r="A197" s="177" t="s">
        <v>22</v>
      </c>
      <c r="B197" s="179" t="s">
        <v>51</v>
      </c>
      <c r="C197" s="192"/>
      <c r="D197" s="181"/>
    </row>
    <row r="198" spans="1:4" s="3" customFormat="1" ht="25.5" customHeight="1" thickBot="1" x14ac:dyDescent="0.35">
      <c r="A198" s="178"/>
      <c r="B198" s="35" t="s">
        <v>52</v>
      </c>
      <c r="C198" s="36" t="s">
        <v>62</v>
      </c>
      <c r="D198" s="54" t="s">
        <v>63</v>
      </c>
    </row>
    <row r="199" spans="1:4" s="3" customFormat="1" ht="25.5" customHeight="1" thickBot="1" x14ac:dyDescent="0.35">
      <c r="A199" s="173">
        <v>1</v>
      </c>
      <c r="B199" s="38">
        <v>2</v>
      </c>
      <c r="C199" s="38">
        <v>3</v>
      </c>
      <c r="D199" s="55">
        <v>4</v>
      </c>
    </row>
    <row r="200" spans="1:4" s="3" customFormat="1" ht="20.25" customHeight="1" x14ac:dyDescent="0.3">
      <c r="A200" s="21" t="s">
        <v>0</v>
      </c>
      <c r="B200" s="41">
        <v>300159</v>
      </c>
      <c r="C200" s="41">
        <v>310847</v>
      </c>
      <c r="D200" s="100">
        <v>0</v>
      </c>
    </row>
    <row r="201" spans="1:4" s="3" customFormat="1" ht="23.25" customHeight="1" x14ac:dyDescent="0.3">
      <c r="A201" s="9" t="s">
        <v>1</v>
      </c>
      <c r="B201" s="39">
        <v>170893</v>
      </c>
      <c r="C201" s="39">
        <v>176985</v>
      </c>
      <c r="D201" s="13">
        <v>0</v>
      </c>
    </row>
    <row r="202" spans="1:4" s="3" customFormat="1" ht="25.5" customHeight="1" x14ac:dyDescent="0.3">
      <c r="A202" s="9" t="s">
        <v>18</v>
      </c>
      <c r="B202" s="39">
        <v>604679</v>
      </c>
      <c r="C202" s="39">
        <v>626211</v>
      </c>
      <c r="D202" s="13">
        <v>0</v>
      </c>
    </row>
    <row r="203" spans="1:4" s="3" customFormat="1" ht="25.5" customHeight="1" x14ac:dyDescent="0.3">
      <c r="A203" s="9" t="s">
        <v>2</v>
      </c>
      <c r="B203" s="39">
        <v>723391</v>
      </c>
      <c r="C203" s="39">
        <v>749142</v>
      </c>
      <c r="D203" s="13">
        <v>0</v>
      </c>
    </row>
    <row r="204" spans="1:4" s="3" customFormat="1" ht="25.5" customHeight="1" x14ac:dyDescent="0.3">
      <c r="A204" s="9" t="s">
        <v>3</v>
      </c>
      <c r="B204" s="39">
        <v>252878</v>
      </c>
      <c r="C204" s="39">
        <v>261883</v>
      </c>
      <c r="D204" s="13">
        <v>0</v>
      </c>
    </row>
    <row r="205" spans="1:4" s="3" customFormat="1" ht="25.5" customHeight="1" x14ac:dyDescent="0.3">
      <c r="A205" s="9" t="s">
        <v>4</v>
      </c>
      <c r="B205" s="39">
        <v>380264</v>
      </c>
      <c r="C205" s="39">
        <v>393812</v>
      </c>
      <c r="D205" s="13">
        <v>0</v>
      </c>
    </row>
    <row r="206" spans="1:4" s="3" customFormat="1" ht="25.5" customHeight="1" x14ac:dyDescent="0.3">
      <c r="A206" s="9" t="s">
        <v>5</v>
      </c>
      <c r="B206" s="39">
        <v>399096</v>
      </c>
      <c r="C206" s="39">
        <v>413300</v>
      </c>
      <c r="D206" s="13">
        <v>0</v>
      </c>
    </row>
    <row r="207" spans="1:4" s="3" customFormat="1" ht="19.5" customHeight="1" x14ac:dyDescent="0.3">
      <c r="A207" s="9" t="s">
        <v>6</v>
      </c>
      <c r="B207" s="39">
        <v>242269</v>
      </c>
      <c r="C207" s="39">
        <v>250896</v>
      </c>
      <c r="D207" s="13">
        <v>0</v>
      </c>
    </row>
    <row r="208" spans="1:4" s="3" customFormat="1" ht="24" customHeight="1" x14ac:dyDescent="0.3">
      <c r="A208" s="9" t="s">
        <v>27</v>
      </c>
      <c r="B208" s="39">
        <v>623800</v>
      </c>
      <c r="C208" s="39">
        <v>646013</v>
      </c>
      <c r="D208" s="13">
        <v>0</v>
      </c>
    </row>
    <row r="209" spans="1:4" s="3" customFormat="1" ht="22.5" customHeight="1" x14ac:dyDescent="0.3">
      <c r="A209" s="9" t="s">
        <v>7</v>
      </c>
      <c r="B209" s="39">
        <v>638723</v>
      </c>
      <c r="C209" s="39">
        <v>661467</v>
      </c>
      <c r="D209" s="13">
        <v>0</v>
      </c>
    </row>
    <row r="210" spans="1:4" s="3" customFormat="1" ht="25.5" customHeight="1" x14ac:dyDescent="0.3">
      <c r="A210" s="9" t="s">
        <v>8</v>
      </c>
      <c r="B210" s="39">
        <v>228095</v>
      </c>
      <c r="C210" s="39">
        <v>236217</v>
      </c>
      <c r="D210" s="13">
        <v>0</v>
      </c>
    </row>
    <row r="211" spans="1:4" s="3" customFormat="1" ht="23.25" customHeight="1" x14ac:dyDescent="0.3">
      <c r="A211" s="10" t="s">
        <v>28</v>
      </c>
      <c r="B211" s="39">
        <v>632104</v>
      </c>
      <c r="C211" s="39">
        <v>654605</v>
      </c>
      <c r="D211" s="13">
        <v>0</v>
      </c>
    </row>
    <row r="212" spans="1:4" s="3" customFormat="1" ht="22.5" customHeight="1" x14ac:dyDescent="0.3">
      <c r="A212" s="9" t="s">
        <v>19</v>
      </c>
      <c r="B212" s="39">
        <v>756895</v>
      </c>
      <c r="C212" s="39">
        <v>783847</v>
      </c>
      <c r="D212" s="13">
        <v>0</v>
      </c>
    </row>
    <row r="213" spans="1:4" s="3" customFormat="1" ht="23.25" customHeight="1" x14ac:dyDescent="0.3">
      <c r="A213" s="9" t="s">
        <v>9</v>
      </c>
      <c r="B213" s="39">
        <v>198102</v>
      </c>
      <c r="C213" s="39">
        <v>205163</v>
      </c>
      <c r="D213" s="13">
        <v>0</v>
      </c>
    </row>
    <row r="214" spans="1:4" s="3" customFormat="1" ht="22.5" customHeight="1" x14ac:dyDescent="0.3">
      <c r="A214" s="9" t="s">
        <v>10</v>
      </c>
      <c r="B214" s="39">
        <v>288566</v>
      </c>
      <c r="C214" s="39">
        <v>298842</v>
      </c>
      <c r="D214" s="13">
        <v>0</v>
      </c>
    </row>
    <row r="215" spans="1:4" s="3" customFormat="1" ht="23.25" customHeight="1" x14ac:dyDescent="0.3">
      <c r="A215" s="9" t="s">
        <v>17</v>
      </c>
      <c r="B215" s="39">
        <v>317002</v>
      </c>
      <c r="C215" s="39">
        <v>328283</v>
      </c>
      <c r="D215" s="13">
        <v>0</v>
      </c>
    </row>
    <row r="216" spans="1:4" s="3" customFormat="1" ht="22.5" customHeight="1" x14ac:dyDescent="0.3">
      <c r="A216" s="9" t="s">
        <v>11</v>
      </c>
      <c r="B216" s="39">
        <v>364519</v>
      </c>
      <c r="C216" s="39">
        <v>377499</v>
      </c>
      <c r="D216" s="13">
        <v>0</v>
      </c>
    </row>
    <row r="217" spans="1:4" s="3" customFormat="1" ht="21" customHeight="1" x14ac:dyDescent="0.3">
      <c r="A217" s="9" t="s">
        <v>12</v>
      </c>
      <c r="B217" s="39">
        <v>268758</v>
      </c>
      <c r="C217" s="39">
        <v>278328</v>
      </c>
      <c r="D217" s="13">
        <v>0</v>
      </c>
    </row>
    <row r="218" spans="1:4" s="3" customFormat="1" ht="25.5" customHeight="1" x14ac:dyDescent="0.3">
      <c r="A218" s="9" t="s">
        <v>13</v>
      </c>
      <c r="B218" s="39">
        <v>448884</v>
      </c>
      <c r="C218" s="39">
        <v>464861</v>
      </c>
      <c r="D218" s="13">
        <v>0</v>
      </c>
    </row>
    <row r="219" spans="1:4" s="3" customFormat="1" ht="25.5" customHeight="1" x14ac:dyDescent="0.3">
      <c r="A219" s="9" t="s">
        <v>20</v>
      </c>
      <c r="B219" s="39">
        <v>277513</v>
      </c>
      <c r="C219" s="39">
        <v>287402</v>
      </c>
      <c r="D219" s="13">
        <v>0</v>
      </c>
    </row>
    <row r="220" spans="1:4" s="3" customFormat="1" ht="25.5" customHeight="1" x14ac:dyDescent="0.3">
      <c r="A220" s="9" t="s">
        <v>14</v>
      </c>
      <c r="B220" s="39">
        <v>283586</v>
      </c>
      <c r="C220" s="39">
        <v>293684</v>
      </c>
      <c r="D220" s="13">
        <v>0</v>
      </c>
    </row>
    <row r="221" spans="1:4" s="3" customFormat="1" ht="25.5" customHeight="1" x14ac:dyDescent="0.3">
      <c r="A221" s="9" t="s">
        <v>21</v>
      </c>
      <c r="B221" s="39">
        <v>355407</v>
      </c>
      <c r="C221" s="39">
        <v>368062</v>
      </c>
      <c r="D221" s="13">
        <v>0</v>
      </c>
    </row>
    <row r="222" spans="1:4" s="3" customFormat="1" ht="22.5" customHeight="1" x14ac:dyDescent="0.3">
      <c r="A222" s="9" t="s">
        <v>15</v>
      </c>
      <c r="B222" s="39">
        <v>436610</v>
      </c>
      <c r="C222" s="39">
        <v>452150</v>
      </c>
      <c r="D222" s="13">
        <v>0</v>
      </c>
    </row>
    <row r="223" spans="1:4" s="3" customFormat="1" ht="21" customHeight="1" x14ac:dyDescent="0.3">
      <c r="A223" s="9" t="s">
        <v>16</v>
      </c>
      <c r="B223" s="39">
        <v>193714</v>
      </c>
      <c r="C223" s="39">
        <v>200612</v>
      </c>
      <c r="D223" s="13">
        <v>0</v>
      </c>
    </row>
    <row r="224" spans="1:4" s="3" customFormat="1" ht="20.25" customHeight="1" x14ac:dyDescent="0.3">
      <c r="A224" s="9" t="s">
        <v>38</v>
      </c>
      <c r="B224" s="39">
        <v>594670</v>
      </c>
      <c r="C224" s="39">
        <v>615845</v>
      </c>
      <c r="D224" s="13">
        <v>0</v>
      </c>
    </row>
    <row r="225" spans="1:4" s="3" customFormat="1" ht="20.25" customHeight="1" thickBot="1" x14ac:dyDescent="0.35">
      <c r="A225" s="42" t="s">
        <v>31</v>
      </c>
      <c r="B225" s="43">
        <v>2791905</v>
      </c>
      <c r="C225" s="43">
        <v>2891226</v>
      </c>
      <c r="D225" s="101">
        <v>0</v>
      </c>
    </row>
    <row r="226" spans="1:4" s="3" customFormat="1" ht="25.5" customHeight="1" thickBot="1" x14ac:dyDescent="0.35">
      <c r="A226" s="25" t="s">
        <v>24</v>
      </c>
      <c r="B226" s="26">
        <f>SUM(B200:B225)</f>
        <v>12772482</v>
      </c>
      <c r="C226" s="26">
        <f t="shared" ref="C226:D226" si="6">SUM(C200:C225)</f>
        <v>13227182</v>
      </c>
      <c r="D226" s="26">
        <f t="shared" si="6"/>
        <v>0</v>
      </c>
    </row>
    <row r="227" spans="1:4" ht="16.8" x14ac:dyDescent="0.3">
      <c r="A227" s="1"/>
      <c r="B227" s="31"/>
      <c r="D227" s="58" t="s">
        <v>44</v>
      </c>
    </row>
    <row r="228" spans="1:4" ht="16.8" x14ac:dyDescent="0.3">
      <c r="A228" s="1"/>
      <c r="B228" s="31"/>
      <c r="D228" s="58" t="s">
        <v>65</v>
      </c>
    </row>
    <row r="229" spans="1:4" ht="75.599999999999994" customHeight="1" x14ac:dyDescent="0.25">
      <c r="A229" s="199" t="s">
        <v>68</v>
      </c>
      <c r="B229" s="199"/>
      <c r="C229" s="199"/>
      <c r="D229" s="199"/>
    </row>
    <row r="230" spans="1:4" ht="23.4" thickBot="1" x14ac:dyDescent="0.3">
      <c r="A230" s="12"/>
      <c r="B230" s="30"/>
      <c r="D230" s="53" t="s">
        <v>26</v>
      </c>
    </row>
    <row r="231" spans="1:4" ht="22.5" customHeight="1" thickBot="1" x14ac:dyDescent="0.3">
      <c r="A231" s="177" t="s">
        <v>22</v>
      </c>
      <c r="B231" s="179" t="s">
        <v>51</v>
      </c>
      <c r="C231" s="192"/>
      <c r="D231" s="181"/>
    </row>
    <row r="232" spans="1:4" ht="41.4" customHeight="1" thickBot="1" x14ac:dyDescent="0.3">
      <c r="A232" s="178"/>
      <c r="B232" s="35" t="s">
        <v>52</v>
      </c>
      <c r="C232" s="36" t="s">
        <v>62</v>
      </c>
      <c r="D232" s="54" t="s">
        <v>63</v>
      </c>
    </row>
    <row r="233" spans="1:4" ht="16.2" thickBot="1" x14ac:dyDescent="0.3">
      <c r="A233" s="173">
        <v>1</v>
      </c>
      <c r="B233" s="19">
        <v>2</v>
      </c>
      <c r="C233" s="19">
        <v>3</v>
      </c>
      <c r="D233" s="94">
        <v>4</v>
      </c>
    </row>
    <row r="234" spans="1:4" s="1" customFormat="1" ht="20.25" customHeight="1" x14ac:dyDescent="0.3">
      <c r="A234" s="21" t="s">
        <v>0</v>
      </c>
      <c r="B234" s="92">
        <v>630819</v>
      </c>
      <c r="C234" s="92">
        <v>630819</v>
      </c>
      <c r="D234" s="102">
        <v>630819</v>
      </c>
    </row>
    <row r="235" spans="1:4" s="1" customFormat="1" ht="20.25" customHeight="1" x14ac:dyDescent="0.3">
      <c r="A235" s="9" t="s">
        <v>1</v>
      </c>
      <c r="B235" s="91">
        <v>296856</v>
      </c>
      <c r="C235" s="91">
        <v>296856</v>
      </c>
      <c r="D235" s="103">
        <v>296856</v>
      </c>
    </row>
    <row r="236" spans="1:4" s="1" customFormat="1" ht="20.25" customHeight="1" x14ac:dyDescent="0.3">
      <c r="A236" s="9" t="s">
        <v>18</v>
      </c>
      <c r="B236" s="91">
        <v>831197</v>
      </c>
      <c r="C236" s="91">
        <v>831197</v>
      </c>
      <c r="D236" s="103">
        <v>831197</v>
      </c>
    </row>
    <row r="237" spans="1:4" s="1" customFormat="1" ht="20.25" customHeight="1" x14ac:dyDescent="0.3">
      <c r="A237" s="9" t="s">
        <v>2</v>
      </c>
      <c r="B237" s="91">
        <v>1551073</v>
      </c>
      <c r="C237" s="91">
        <v>1551073</v>
      </c>
      <c r="D237" s="103">
        <v>1551073</v>
      </c>
    </row>
    <row r="238" spans="1:4" s="1" customFormat="1" ht="20.25" customHeight="1" x14ac:dyDescent="0.3">
      <c r="A238" s="9" t="s">
        <v>3</v>
      </c>
      <c r="B238" s="91">
        <v>185535</v>
      </c>
      <c r="C238" s="91">
        <v>185535</v>
      </c>
      <c r="D238" s="103">
        <v>185535</v>
      </c>
    </row>
    <row r="239" spans="1:4" s="1" customFormat="1" ht="20.25" customHeight="1" x14ac:dyDescent="0.3">
      <c r="A239" s="9" t="s">
        <v>4</v>
      </c>
      <c r="B239" s="91">
        <v>489812</v>
      </c>
      <c r="C239" s="91">
        <v>489812</v>
      </c>
      <c r="D239" s="103">
        <v>489812</v>
      </c>
    </row>
    <row r="240" spans="1:4" s="1" customFormat="1" ht="20.25" customHeight="1" x14ac:dyDescent="0.3">
      <c r="A240" s="9" t="s">
        <v>5</v>
      </c>
      <c r="B240" s="91">
        <v>667926</v>
      </c>
      <c r="C240" s="91">
        <v>667926</v>
      </c>
      <c r="D240" s="103">
        <v>667926</v>
      </c>
    </row>
    <row r="241" spans="1:4" s="1" customFormat="1" ht="20.25" customHeight="1" x14ac:dyDescent="0.3">
      <c r="A241" s="9" t="s">
        <v>6</v>
      </c>
      <c r="B241" s="91">
        <v>363649</v>
      </c>
      <c r="C241" s="91">
        <v>363649</v>
      </c>
      <c r="D241" s="103">
        <v>363649</v>
      </c>
    </row>
    <row r="242" spans="1:4" s="1" customFormat="1" ht="20.25" customHeight="1" x14ac:dyDescent="0.3">
      <c r="A242" s="9" t="s">
        <v>27</v>
      </c>
      <c r="B242" s="91">
        <v>771826</v>
      </c>
      <c r="C242" s="91">
        <v>771826</v>
      </c>
      <c r="D242" s="103">
        <v>771826</v>
      </c>
    </row>
    <row r="243" spans="1:4" s="1" customFormat="1" ht="20.25" customHeight="1" x14ac:dyDescent="0.3">
      <c r="A243" s="9" t="s">
        <v>7</v>
      </c>
      <c r="B243" s="91">
        <v>571448</v>
      </c>
      <c r="C243" s="91">
        <v>571448</v>
      </c>
      <c r="D243" s="103">
        <v>571448</v>
      </c>
    </row>
    <row r="244" spans="1:4" s="1" customFormat="1" ht="20.25" customHeight="1" x14ac:dyDescent="0.3">
      <c r="A244" s="9" t="s">
        <v>8</v>
      </c>
      <c r="B244" s="91">
        <v>348806</v>
      </c>
      <c r="C244" s="91">
        <v>348806</v>
      </c>
      <c r="D244" s="103">
        <v>348806</v>
      </c>
    </row>
    <row r="245" spans="1:4" s="1" customFormat="1" ht="24" customHeight="1" x14ac:dyDescent="0.3">
      <c r="A245" s="10" t="s">
        <v>28</v>
      </c>
      <c r="B245" s="91">
        <v>653083</v>
      </c>
      <c r="C245" s="91">
        <v>653083</v>
      </c>
      <c r="D245" s="103">
        <v>653083</v>
      </c>
    </row>
    <row r="246" spans="1:4" s="1" customFormat="1" ht="20.25" customHeight="1" x14ac:dyDescent="0.3">
      <c r="A246" s="9" t="s">
        <v>19</v>
      </c>
      <c r="B246" s="91">
        <v>1223125</v>
      </c>
      <c r="C246" s="91">
        <v>1223125</v>
      </c>
      <c r="D246" s="103">
        <v>1223125</v>
      </c>
    </row>
    <row r="247" spans="1:4" s="1" customFormat="1" ht="20.25" customHeight="1" x14ac:dyDescent="0.3">
      <c r="A247" s="9" t="s">
        <v>9</v>
      </c>
      <c r="B247" s="91">
        <v>460127</v>
      </c>
      <c r="C247" s="91">
        <v>460127</v>
      </c>
      <c r="D247" s="103">
        <v>460127</v>
      </c>
    </row>
    <row r="248" spans="1:4" s="1" customFormat="1" ht="20.25" customHeight="1" x14ac:dyDescent="0.3">
      <c r="A248" s="9" t="s">
        <v>10</v>
      </c>
      <c r="B248" s="91">
        <v>311699</v>
      </c>
      <c r="C248" s="91">
        <v>311699</v>
      </c>
      <c r="D248" s="103">
        <v>311699</v>
      </c>
    </row>
    <row r="249" spans="1:4" s="1" customFormat="1" ht="20.25" customHeight="1" x14ac:dyDescent="0.3">
      <c r="A249" s="9" t="s">
        <v>17</v>
      </c>
      <c r="B249" s="91">
        <v>348806</v>
      </c>
      <c r="C249" s="91">
        <v>348806</v>
      </c>
      <c r="D249" s="103">
        <v>348806</v>
      </c>
    </row>
    <row r="250" spans="1:4" s="1" customFormat="1" ht="20.25" customHeight="1" x14ac:dyDescent="0.3">
      <c r="A250" s="9" t="s">
        <v>11</v>
      </c>
      <c r="B250" s="91">
        <v>682769</v>
      </c>
      <c r="C250" s="91">
        <v>682769</v>
      </c>
      <c r="D250" s="103">
        <v>682769</v>
      </c>
    </row>
    <row r="251" spans="1:4" s="1" customFormat="1" ht="20.25" customHeight="1" x14ac:dyDescent="0.3">
      <c r="A251" s="9" t="s">
        <v>12</v>
      </c>
      <c r="B251" s="91">
        <v>326542</v>
      </c>
      <c r="C251" s="91">
        <v>326542</v>
      </c>
      <c r="D251" s="103">
        <v>326542</v>
      </c>
    </row>
    <row r="252" spans="1:4" s="1" customFormat="1" ht="20.25" customHeight="1" x14ac:dyDescent="0.3">
      <c r="A252" s="9" t="s">
        <v>13</v>
      </c>
      <c r="B252" s="91">
        <v>868304</v>
      </c>
      <c r="C252" s="91">
        <v>868304</v>
      </c>
      <c r="D252" s="103">
        <v>868304</v>
      </c>
    </row>
    <row r="253" spans="1:4" s="1" customFormat="1" ht="20.25" customHeight="1" x14ac:dyDescent="0.3">
      <c r="A253" s="9" t="s">
        <v>20</v>
      </c>
      <c r="B253" s="91">
        <v>244906</v>
      </c>
      <c r="C253" s="91">
        <v>244906</v>
      </c>
      <c r="D253" s="103">
        <v>244906</v>
      </c>
    </row>
    <row r="254" spans="1:4" s="1" customFormat="1" ht="20.25" customHeight="1" x14ac:dyDescent="0.3">
      <c r="A254" s="9" t="s">
        <v>14</v>
      </c>
      <c r="B254" s="91">
        <v>482391</v>
      </c>
      <c r="C254" s="91">
        <v>482391</v>
      </c>
      <c r="D254" s="103">
        <v>482391</v>
      </c>
    </row>
    <row r="255" spans="1:4" s="1" customFormat="1" ht="20.25" customHeight="1" x14ac:dyDescent="0.3">
      <c r="A255" s="9" t="s">
        <v>21</v>
      </c>
      <c r="B255" s="91">
        <v>512076</v>
      </c>
      <c r="C255" s="91">
        <v>512076</v>
      </c>
      <c r="D255" s="103">
        <v>512076</v>
      </c>
    </row>
    <row r="256" spans="1:4" s="1" customFormat="1" ht="20.25" customHeight="1" x14ac:dyDescent="0.3">
      <c r="A256" s="9" t="s">
        <v>15</v>
      </c>
      <c r="B256" s="91">
        <v>230063</v>
      </c>
      <c r="C256" s="91">
        <v>230063</v>
      </c>
      <c r="D256" s="103">
        <v>230063</v>
      </c>
    </row>
    <row r="257" spans="1:4" s="1" customFormat="1" ht="20.25" customHeight="1" x14ac:dyDescent="0.3">
      <c r="A257" s="9" t="s">
        <v>16</v>
      </c>
      <c r="B257" s="91">
        <v>207799</v>
      </c>
      <c r="C257" s="91">
        <v>207799</v>
      </c>
      <c r="D257" s="103">
        <v>207799</v>
      </c>
    </row>
    <row r="258" spans="1:4" s="1" customFormat="1" ht="20.25" customHeight="1" x14ac:dyDescent="0.3">
      <c r="A258" s="9" t="s">
        <v>38</v>
      </c>
      <c r="B258" s="91">
        <v>2220461</v>
      </c>
      <c r="C258" s="91">
        <v>2220461</v>
      </c>
      <c r="D258" s="103">
        <v>2220461</v>
      </c>
    </row>
    <row r="259" spans="1:4" s="1" customFormat="1" ht="20.25" customHeight="1" x14ac:dyDescent="0.3">
      <c r="A259" s="9" t="s">
        <v>31</v>
      </c>
      <c r="B259" s="91">
        <v>5418902</v>
      </c>
      <c r="C259" s="91">
        <v>5418902</v>
      </c>
      <c r="D259" s="103">
        <v>5418902</v>
      </c>
    </row>
    <row r="260" spans="1:4" s="2" customFormat="1" ht="24" customHeight="1" thickBot="1" x14ac:dyDescent="0.35">
      <c r="A260" s="28" t="s">
        <v>29</v>
      </c>
      <c r="B260" s="109">
        <v>1100000</v>
      </c>
      <c r="C260" s="109">
        <v>1100000</v>
      </c>
      <c r="D260" s="110">
        <v>1100000</v>
      </c>
    </row>
    <row r="261" spans="1:4" ht="23.25" customHeight="1" thickBot="1" x14ac:dyDescent="0.35">
      <c r="A261" s="62" t="s">
        <v>24</v>
      </c>
      <c r="B261" s="66">
        <f>SUM(B234:B260)</f>
        <v>22000000</v>
      </c>
      <c r="C261" s="20">
        <f>SUM(C234:C260)</f>
        <v>22000000</v>
      </c>
      <c r="D261" s="20">
        <f>SUM(D234:D260)</f>
        <v>22000000</v>
      </c>
    </row>
    <row r="262" spans="1:4" s="1" customFormat="1" ht="16.8" x14ac:dyDescent="0.3">
      <c r="B262" s="31"/>
      <c r="D262" s="58" t="s">
        <v>37</v>
      </c>
    </row>
    <row r="263" spans="1:4" s="1" customFormat="1" ht="16.8" x14ac:dyDescent="0.3">
      <c r="B263" s="31"/>
      <c r="D263" s="58" t="s">
        <v>65</v>
      </c>
    </row>
    <row r="264" spans="1:4" s="1" customFormat="1" ht="83.4" customHeight="1" x14ac:dyDescent="0.3">
      <c r="A264" s="199" t="s">
        <v>69</v>
      </c>
      <c r="B264" s="199"/>
      <c r="C264" s="199"/>
      <c r="D264" s="199"/>
    </row>
    <row r="265" spans="1:4" s="1" customFormat="1" ht="23.4" thickBot="1" x14ac:dyDescent="0.35">
      <c r="A265" s="12"/>
      <c r="B265" s="30"/>
      <c r="D265" s="53" t="s">
        <v>26</v>
      </c>
    </row>
    <row r="266" spans="1:4" s="1" customFormat="1" ht="21.75" customHeight="1" thickBot="1" x14ac:dyDescent="0.35">
      <c r="A266" s="177" t="s">
        <v>22</v>
      </c>
      <c r="B266" s="179" t="s">
        <v>51</v>
      </c>
      <c r="C266" s="192"/>
      <c r="D266" s="181"/>
    </row>
    <row r="267" spans="1:4" s="1" customFormat="1" ht="49.2" customHeight="1" thickBot="1" x14ac:dyDescent="0.35">
      <c r="A267" s="178"/>
      <c r="B267" s="35" t="s">
        <v>52</v>
      </c>
      <c r="C267" s="36" t="s">
        <v>62</v>
      </c>
      <c r="D267" s="54" t="s">
        <v>63</v>
      </c>
    </row>
    <row r="268" spans="1:4" s="1" customFormat="1" ht="16.2" thickBot="1" x14ac:dyDescent="0.35">
      <c r="A268" s="173">
        <v>1</v>
      </c>
      <c r="B268" s="19">
        <v>2</v>
      </c>
      <c r="C268" s="19">
        <v>3</v>
      </c>
      <c r="D268" s="94">
        <v>4</v>
      </c>
    </row>
    <row r="269" spans="1:4" s="1" customFormat="1" ht="20.25" customHeight="1" x14ac:dyDescent="0.3">
      <c r="A269" s="21" t="s">
        <v>0</v>
      </c>
      <c r="B269" s="91">
        <v>1183715</v>
      </c>
      <c r="C269" s="91">
        <v>1183715</v>
      </c>
      <c r="D269" s="103">
        <v>1183715</v>
      </c>
    </row>
    <row r="270" spans="1:4" s="1" customFormat="1" ht="20.25" customHeight="1" x14ac:dyDescent="0.3">
      <c r="A270" s="9" t="s">
        <v>1</v>
      </c>
      <c r="B270" s="91">
        <v>247959</v>
      </c>
      <c r="C270" s="91">
        <v>247959</v>
      </c>
      <c r="D270" s="103">
        <v>247959</v>
      </c>
    </row>
    <row r="271" spans="1:4" s="1" customFormat="1" ht="20.25" customHeight="1" x14ac:dyDescent="0.3">
      <c r="A271" s="9" t="s">
        <v>18</v>
      </c>
      <c r="B271" s="91">
        <v>6669241</v>
      </c>
      <c r="C271" s="91">
        <v>6669241</v>
      </c>
      <c r="D271" s="103">
        <v>6669241</v>
      </c>
    </row>
    <row r="272" spans="1:4" s="1" customFormat="1" ht="18.75" customHeight="1" x14ac:dyDescent="0.3">
      <c r="A272" s="9" t="s">
        <v>2</v>
      </c>
      <c r="B272" s="91">
        <v>2180888</v>
      </c>
      <c r="C272" s="91">
        <v>2180888</v>
      </c>
      <c r="D272" s="103">
        <v>2180888</v>
      </c>
    </row>
    <row r="273" spans="1:5" s="1" customFormat="1" ht="20.25" customHeight="1" x14ac:dyDescent="0.3">
      <c r="A273" s="9" t="s">
        <v>3</v>
      </c>
      <c r="B273" s="91">
        <v>753785</v>
      </c>
      <c r="C273" s="91">
        <v>753785</v>
      </c>
      <c r="D273" s="103">
        <v>753785</v>
      </c>
    </row>
    <row r="274" spans="1:5" s="1" customFormat="1" ht="20.25" customHeight="1" x14ac:dyDescent="0.3">
      <c r="A274" s="9" t="s">
        <v>4</v>
      </c>
      <c r="B274" s="91">
        <v>476774</v>
      </c>
      <c r="C274" s="91">
        <v>476774</v>
      </c>
      <c r="D274" s="103">
        <v>476774</v>
      </c>
    </row>
    <row r="275" spans="1:5" s="1" customFormat="1" ht="19.5" customHeight="1" x14ac:dyDescent="0.3">
      <c r="A275" s="9" t="s">
        <v>5</v>
      </c>
      <c r="B275" s="91">
        <v>3038904</v>
      </c>
      <c r="C275" s="91">
        <v>3038904</v>
      </c>
      <c r="D275" s="103">
        <v>3038904</v>
      </c>
    </row>
    <row r="276" spans="1:5" s="1" customFormat="1" ht="20.25" customHeight="1" x14ac:dyDescent="0.3">
      <c r="A276" s="9" t="s">
        <v>6</v>
      </c>
      <c r="B276" s="91">
        <v>274958</v>
      </c>
      <c r="C276" s="91">
        <v>274958</v>
      </c>
      <c r="D276" s="103">
        <v>274958</v>
      </c>
    </row>
    <row r="277" spans="1:5" s="1" customFormat="1" ht="21.6" customHeight="1" x14ac:dyDescent="0.3">
      <c r="A277" s="9" t="s">
        <v>27</v>
      </c>
      <c r="B277" s="91">
        <v>1790112</v>
      </c>
      <c r="C277" s="91">
        <v>1790112</v>
      </c>
      <c r="D277" s="103">
        <v>1790112</v>
      </c>
    </row>
    <row r="278" spans="1:5" s="1" customFormat="1" ht="19.5" customHeight="1" x14ac:dyDescent="0.3">
      <c r="A278" s="9" t="s">
        <v>7</v>
      </c>
      <c r="B278" s="91">
        <v>3676719</v>
      </c>
      <c r="C278" s="91">
        <v>3676719</v>
      </c>
      <c r="D278" s="103">
        <v>3676719</v>
      </c>
    </row>
    <row r="279" spans="1:5" s="1" customFormat="1" ht="18.75" customHeight="1" x14ac:dyDescent="0.3">
      <c r="A279" s="9" t="s">
        <v>8</v>
      </c>
      <c r="B279" s="91">
        <v>238116</v>
      </c>
      <c r="C279" s="91">
        <v>238116</v>
      </c>
      <c r="D279" s="103">
        <v>238116</v>
      </c>
    </row>
    <row r="280" spans="1:5" s="1" customFormat="1" ht="16.8" x14ac:dyDescent="0.3">
      <c r="A280" s="10" t="s">
        <v>28</v>
      </c>
      <c r="B280" s="91">
        <v>3681968</v>
      </c>
      <c r="C280" s="91">
        <v>3681968</v>
      </c>
      <c r="D280" s="103">
        <v>3681968</v>
      </c>
    </row>
    <row r="281" spans="1:5" s="1" customFormat="1" ht="20.25" customHeight="1" x14ac:dyDescent="0.3">
      <c r="A281" s="9" t="s">
        <v>19</v>
      </c>
      <c r="B281" s="91">
        <v>6021575</v>
      </c>
      <c r="C281" s="91">
        <v>6021575</v>
      </c>
      <c r="D281" s="103">
        <v>6021575</v>
      </c>
    </row>
    <row r="282" spans="1:5" s="1" customFormat="1" ht="19.5" customHeight="1" x14ac:dyDescent="0.3">
      <c r="A282" s="9" t="s">
        <v>9</v>
      </c>
      <c r="B282" s="91">
        <v>829127</v>
      </c>
      <c r="C282" s="91">
        <v>829127</v>
      </c>
      <c r="D282" s="103">
        <v>829127</v>
      </c>
    </row>
    <row r="283" spans="1:5" s="1" customFormat="1" ht="18.75" customHeight="1" x14ac:dyDescent="0.3">
      <c r="A283" s="9" t="s">
        <v>10</v>
      </c>
      <c r="B283" s="91">
        <v>633230</v>
      </c>
      <c r="C283" s="91">
        <v>633230</v>
      </c>
      <c r="D283" s="103">
        <v>633230</v>
      </c>
    </row>
    <row r="284" spans="1:5" s="1" customFormat="1" ht="16.8" x14ac:dyDescent="0.3">
      <c r="A284" s="9" t="s">
        <v>17</v>
      </c>
      <c r="B284" s="91">
        <v>656402</v>
      </c>
      <c r="C284" s="91">
        <v>656402</v>
      </c>
      <c r="D284" s="103">
        <v>656402</v>
      </c>
      <c r="E284" s="93"/>
    </row>
    <row r="285" spans="1:5" s="1" customFormat="1" ht="18.75" customHeight="1" x14ac:dyDescent="0.3">
      <c r="A285" s="9" t="s">
        <v>11</v>
      </c>
      <c r="B285" s="91">
        <v>993842</v>
      </c>
      <c r="C285" s="91">
        <v>993842</v>
      </c>
      <c r="D285" s="103">
        <v>993842</v>
      </c>
      <c r="E285" s="93"/>
    </row>
    <row r="286" spans="1:5" s="1" customFormat="1" ht="18.75" customHeight="1" x14ac:dyDescent="0.3">
      <c r="A286" s="9" t="s">
        <v>12</v>
      </c>
      <c r="B286" s="91">
        <v>365007</v>
      </c>
      <c r="C286" s="91">
        <v>365007</v>
      </c>
      <c r="D286" s="103">
        <v>365007</v>
      </c>
      <c r="E286" s="93"/>
    </row>
    <row r="287" spans="1:5" s="1" customFormat="1" ht="19.5" customHeight="1" x14ac:dyDescent="0.3">
      <c r="A287" s="9" t="s">
        <v>13</v>
      </c>
      <c r="B287" s="91">
        <v>1495564</v>
      </c>
      <c r="C287" s="91">
        <v>1495564</v>
      </c>
      <c r="D287" s="103">
        <v>1495564</v>
      </c>
    </row>
    <row r="288" spans="1:5" s="1" customFormat="1" ht="18.75" customHeight="1" x14ac:dyDescent="0.3">
      <c r="A288" s="9" t="s">
        <v>20</v>
      </c>
      <c r="B288" s="91">
        <v>1377367</v>
      </c>
      <c r="C288" s="91">
        <v>1377367</v>
      </c>
      <c r="D288" s="103">
        <v>1377367</v>
      </c>
    </row>
    <row r="289" spans="1:4" s="1" customFormat="1" ht="20.25" customHeight="1" x14ac:dyDescent="0.3">
      <c r="A289" s="9" t="s">
        <v>14</v>
      </c>
      <c r="B289" s="91">
        <v>339610</v>
      </c>
      <c r="C289" s="91">
        <v>339610</v>
      </c>
      <c r="D289" s="103">
        <v>339610</v>
      </c>
    </row>
    <row r="290" spans="1:4" s="1" customFormat="1" ht="19.5" customHeight="1" x14ac:dyDescent="0.3">
      <c r="A290" s="9" t="s">
        <v>21</v>
      </c>
      <c r="B290" s="91">
        <v>672070</v>
      </c>
      <c r="C290" s="91">
        <v>672070</v>
      </c>
      <c r="D290" s="103">
        <v>672070</v>
      </c>
    </row>
    <row r="291" spans="1:4" s="1" customFormat="1" ht="21.75" customHeight="1" x14ac:dyDescent="0.3">
      <c r="A291" s="9" t="s">
        <v>15</v>
      </c>
      <c r="B291" s="91">
        <v>604285</v>
      </c>
      <c r="C291" s="91">
        <v>604285</v>
      </c>
      <c r="D291" s="103">
        <v>604285</v>
      </c>
    </row>
    <row r="292" spans="1:4" s="1" customFormat="1" ht="18.75" customHeight="1" x14ac:dyDescent="0.3">
      <c r="A292" s="9" t="s">
        <v>16</v>
      </c>
      <c r="B292" s="91">
        <v>517185</v>
      </c>
      <c r="C292" s="91">
        <v>517185</v>
      </c>
      <c r="D292" s="103">
        <v>517185</v>
      </c>
    </row>
    <row r="293" spans="1:4" s="1" customFormat="1" ht="19.5" customHeight="1" x14ac:dyDescent="0.3">
      <c r="A293" s="9" t="s">
        <v>38</v>
      </c>
      <c r="B293" s="91">
        <v>25038417</v>
      </c>
      <c r="C293" s="91">
        <v>25038417</v>
      </c>
      <c r="D293" s="103">
        <v>25038417</v>
      </c>
    </row>
    <row r="294" spans="1:4" s="1" customFormat="1" ht="18.75" customHeight="1" x14ac:dyDescent="0.3">
      <c r="A294" s="9" t="s">
        <v>31</v>
      </c>
      <c r="B294" s="91">
        <v>35479135</v>
      </c>
      <c r="C294" s="91">
        <v>35479135</v>
      </c>
      <c r="D294" s="103">
        <v>35479135</v>
      </c>
    </row>
    <row r="295" spans="1:4" s="2" customFormat="1" ht="18.75" customHeight="1" thickBot="1" x14ac:dyDescent="0.35">
      <c r="A295" s="28" t="s">
        <v>29</v>
      </c>
      <c r="B295" s="111">
        <v>5222945</v>
      </c>
      <c r="C295" s="111">
        <v>5222945</v>
      </c>
      <c r="D295" s="112">
        <v>5222945</v>
      </c>
    </row>
    <row r="296" spans="1:4" s="3" customFormat="1" ht="25.5" customHeight="1" thickBot="1" x14ac:dyDescent="0.35">
      <c r="A296" s="62" t="s">
        <v>24</v>
      </c>
      <c r="B296" s="95">
        <f>SUM(B269:B295)</f>
        <v>104458900</v>
      </c>
      <c r="C296" s="96">
        <f>SUM(C269:C295)</f>
        <v>104458900</v>
      </c>
      <c r="D296" s="96">
        <f>SUM(D269:D295)</f>
        <v>104458900</v>
      </c>
    </row>
    <row r="297" spans="1:4" x14ac:dyDescent="0.25">
      <c r="A297" s="8"/>
    </row>
    <row r="298" spans="1:4" s="1" customFormat="1" ht="16.8" x14ac:dyDescent="0.3">
      <c r="B298" s="31"/>
      <c r="D298" s="58" t="s">
        <v>48</v>
      </c>
    </row>
    <row r="299" spans="1:4" s="1" customFormat="1" ht="16.8" x14ac:dyDescent="0.3">
      <c r="B299" s="31"/>
      <c r="D299" s="58" t="s">
        <v>65</v>
      </c>
    </row>
    <row r="300" spans="1:4" s="1" customFormat="1" ht="189" customHeight="1" x14ac:dyDescent="0.3">
      <c r="A300" s="193" t="s">
        <v>91</v>
      </c>
      <c r="B300" s="193"/>
      <c r="C300" s="193"/>
      <c r="D300" s="193"/>
    </row>
    <row r="301" spans="1:4" s="1" customFormat="1" ht="21.75" customHeight="1" thickBot="1" x14ac:dyDescent="0.35">
      <c r="A301" s="12"/>
      <c r="B301" s="30"/>
      <c r="D301" s="53" t="s">
        <v>26</v>
      </c>
    </row>
    <row r="302" spans="1:4" s="1" customFormat="1" ht="20.399999999999999" customHeight="1" thickBot="1" x14ac:dyDescent="0.35">
      <c r="A302" s="177" t="s">
        <v>22</v>
      </c>
      <c r="B302" s="179" t="s">
        <v>51</v>
      </c>
      <c r="C302" s="192"/>
      <c r="D302" s="181"/>
    </row>
    <row r="303" spans="1:4" s="1" customFormat="1" ht="43.95" customHeight="1" thickBot="1" x14ac:dyDescent="0.35">
      <c r="A303" s="178"/>
      <c r="B303" s="35" t="s">
        <v>52</v>
      </c>
      <c r="C303" s="36" t="s">
        <v>62</v>
      </c>
      <c r="D303" s="54" t="s">
        <v>63</v>
      </c>
    </row>
    <row r="304" spans="1:4" s="1" customFormat="1" ht="16.2" thickBot="1" x14ac:dyDescent="0.35">
      <c r="A304" s="173">
        <v>1</v>
      </c>
      <c r="B304" s="38">
        <v>2</v>
      </c>
      <c r="C304" s="38">
        <v>3</v>
      </c>
      <c r="D304" s="55">
        <v>4</v>
      </c>
    </row>
    <row r="305" spans="1:4" s="1" customFormat="1" ht="19.5" customHeight="1" x14ac:dyDescent="0.3">
      <c r="A305" s="21" t="s">
        <v>0</v>
      </c>
      <c r="B305" s="46">
        <v>128365545</v>
      </c>
      <c r="C305" s="46">
        <v>128365545</v>
      </c>
      <c r="D305" s="27">
        <v>128365545</v>
      </c>
    </row>
    <row r="306" spans="1:4" s="1" customFormat="1" ht="18.75" customHeight="1" x14ac:dyDescent="0.3">
      <c r="A306" s="9" t="s">
        <v>1</v>
      </c>
      <c r="B306" s="45">
        <v>55765986</v>
      </c>
      <c r="C306" s="45">
        <v>55765986</v>
      </c>
      <c r="D306" s="24">
        <v>55765986</v>
      </c>
    </row>
    <row r="307" spans="1:4" s="1" customFormat="1" ht="19.5" customHeight="1" x14ac:dyDescent="0.3">
      <c r="A307" s="9" t="s">
        <v>18</v>
      </c>
      <c r="B307" s="45">
        <v>267631588</v>
      </c>
      <c r="C307" s="45">
        <v>267631588</v>
      </c>
      <c r="D307" s="24">
        <v>267631588</v>
      </c>
    </row>
    <row r="308" spans="1:4" s="1" customFormat="1" ht="18.600000000000001" customHeight="1" x14ac:dyDescent="0.3">
      <c r="A308" s="9" t="s">
        <v>2</v>
      </c>
      <c r="B308" s="45">
        <v>275947607</v>
      </c>
      <c r="C308" s="45">
        <v>275947607</v>
      </c>
      <c r="D308" s="24">
        <v>275947607</v>
      </c>
    </row>
    <row r="309" spans="1:4" s="1" customFormat="1" ht="18.75" customHeight="1" x14ac:dyDescent="0.3">
      <c r="A309" s="9" t="s">
        <v>3</v>
      </c>
      <c r="B309" s="45">
        <v>89871121</v>
      </c>
      <c r="C309" s="45">
        <v>89871121</v>
      </c>
      <c r="D309" s="24">
        <v>89871121</v>
      </c>
    </row>
    <row r="310" spans="1:4" s="1" customFormat="1" ht="18.75" customHeight="1" x14ac:dyDescent="0.3">
      <c r="A310" s="9" t="s">
        <v>4</v>
      </c>
      <c r="B310" s="45">
        <v>78700464</v>
      </c>
      <c r="C310" s="45">
        <v>78700464</v>
      </c>
      <c r="D310" s="24">
        <v>78700464</v>
      </c>
    </row>
    <row r="311" spans="1:4" s="1" customFormat="1" ht="20.399999999999999" customHeight="1" x14ac:dyDescent="0.3">
      <c r="A311" s="9" t="s">
        <v>5</v>
      </c>
      <c r="B311" s="45">
        <v>198321732</v>
      </c>
      <c r="C311" s="45">
        <v>198321732</v>
      </c>
      <c r="D311" s="24">
        <v>198321732</v>
      </c>
    </row>
    <row r="312" spans="1:4" s="1" customFormat="1" ht="17.399999999999999" customHeight="1" x14ac:dyDescent="0.3">
      <c r="A312" s="9" t="s">
        <v>6</v>
      </c>
      <c r="B312" s="45">
        <v>54730504</v>
      </c>
      <c r="C312" s="45">
        <v>54730504</v>
      </c>
      <c r="D312" s="24">
        <v>54730504</v>
      </c>
    </row>
    <row r="313" spans="1:4" s="1" customFormat="1" ht="19.5" customHeight="1" x14ac:dyDescent="0.3">
      <c r="A313" s="9" t="s">
        <v>27</v>
      </c>
      <c r="B313" s="45">
        <v>201671242</v>
      </c>
      <c r="C313" s="45">
        <v>201671242</v>
      </c>
      <c r="D313" s="24">
        <v>201671242</v>
      </c>
    </row>
    <row r="314" spans="1:4" s="1" customFormat="1" ht="17.25" customHeight="1" x14ac:dyDescent="0.3">
      <c r="A314" s="9" t="s">
        <v>7</v>
      </c>
      <c r="B314" s="45">
        <v>187467957</v>
      </c>
      <c r="C314" s="45">
        <v>187467957</v>
      </c>
      <c r="D314" s="24">
        <v>187467957</v>
      </c>
    </row>
    <row r="315" spans="1:4" s="1" customFormat="1" ht="19.2" customHeight="1" x14ac:dyDescent="0.3">
      <c r="A315" s="9" t="s">
        <v>8</v>
      </c>
      <c r="B315" s="45">
        <v>68396849</v>
      </c>
      <c r="C315" s="45">
        <v>68396849</v>
      </c>
      <c r="D315" s="24">
        <v>68396849</v>
      </c>
    </row>
    <row r="316" spans="1:4" s="1" customFormat="1" ht="16.8" x14ac:dyDescent="0.3">
      <c r="A316" s="10" t="s">
        <v>28</v>
      </c>
      <c r="B316" s="45">
        <v>213208500</v>
      </c>
      <c r="C316" s="45">
        <v>213208500</v>
      </c>
      <c r="D316" s="24">
        <v>213208500</v>
      </c>
    </row>
    <row r="317" spans="1:4" s="1" customFormat="1" ht="18.75" customHeight="1" x14ac:dyDescent="0.3">
      <c r="A317" s="9" t="s">
        <v>19</v>
      </c>
      <c r="B317" s="45">
        <v>308649729</v>
      </c>
      <c r="C317" s="45">
        <v>308649729</v>
      </c>
      <c r="D317" s="24">
        <v>308649729</v>
      </c>
    </row>
    <row r="318" spans="1:4" s="1" customFormat="1" ht="19.2" customHeight="1" x14ac:dyDescent="0.3">
      <c r="A318" s="9" t="s">
        <v>9</v>
      </c>
      <c r="B318" s="45">
        <v>90134610</v>
      </c>
      <c r="C318" s="45">
        <v>90134610</v>
      </c>
      <c r="D318" s="24">
        <v>90134610</v>
      </c>
    </row>
    <row r="319" spans="1:4" s="1" customFormat="1" ht="19.5" customHeight="1" x14ac:dyDescent="0.3">
      <c r="A319" s="9" t="s">
        <v>10</v>
      </c>
      <c r="B319" s="45">
        <v>84492908</v>
      </c>
      <c r="C319" s="45">
        <v>84492908</v>
      </c>
      <c r="D319" s="24">
        <v>84492908</v>
      </c>
    </row>
    <row r="320" spans="1:4" s="1" customFormat="1" ht="19.2" customHeight="1" x14ac:dyDescent="0.3">
      <c r="A320" s="9" t="s">
        <v>17</v>
      </c>
      <c r="B320" s="45">
        <v>59888868</v>
      </c>
      <c r="C320" s="45">
        <v>59888868</v>
      </c>
      <c r="D320" s="24">
        <v>59888868</v>
      </c>
    </row>
    <row r="321" spans="1:4" s="1" customFormat="1" ht="18.600000000000001" customHeight="1" x14ac:dyDescent="0.3">
      <c r="A321" s="9" t="s">
        <v>11</v>
      </c>
      <c r="B321" s="45">
        <v>110458360</v>
      </c>
      <c r="C321" s="45">
        <v>110458360</v>
      </c>
      <c r="D321" s="24">
        <v>110458360</v>
      </c>
    </row>
    <row r="322" spans="1:4" s="1" customFormat="1" ht="20.25" customHeight="1" x14ac:dyDescent="0.3">
      <c r="A322" s="9" t="s">
        <v>12</v>
      </c>
      <c r="B322" s="45">
        <v>52805406</v>
      </c>
      <c r="C322" s="45">
        <v>52805406</v>
      </c>
      <c r="D322" s="24">
        <v>52805406</v>
      </c>
    </row>
    <row r="323" spans="1:4" s="1" customFormat="1" ht="19.5" customHeight="1" x14ac:dyDescent="0.3">
      <c r="A323" s="9" t="s">
        <v>13</v>
      </c>
      <c r="B323" s="45">
        <v>147790218</v>
      </c>
      <c r="C323" s="45">
        <v>147790218</v>
      </c>
      <c r="D323" s="24">
        <v>147790218</v>
      </c>
    </row>
    <row r="324" spans="1:4" s="1" customFormat="1" ht="19.95" customHeight="1" x14ac:dyDescent="0.3">
      <c r="A324" s="9" t="s">
        <v>20</v>
      </c>
      <c r="B324" s="45">
        <v>84282620</v>
      </c>
      <c r="C324" s="45">
        <v>84282620</v>
      </c>
      <c r="D324" s="24">
        <v>84282620</v>
      </c>
    </row>
    <row r="325" spans="1:4" s="1" customFormat="1" ht="18.75" customHeight="1" x14ac:dyDescent="0.3">
      <c r="A325" s="9" t="s">
        <v>14</v>
      </c>
      <c r="B325" s="45">
        <v>53122705</v>
      </c>
      <c r="C325" s="45">
        <v>53122705</v>
      </c>
      <c r="D325" s="24">
        <v>53122705</v>
      </c>
    </row>
    <row r="326" spans="1:4" s="1" customFormat="1" ht="18" customHeight="1" x14ac:dyDescent="0.3">
      <c r="A326" s="9" t="s">
        <v>21</v>
      </c>
      <c r="B326" s="45">
        <v>138771878</v>
      </c>
      <c r="C326" s="45">
        <v>138771878</v>
      </c>
      <c r="D326" s="24">
        <v>138771878</v>
      </c>
    </row>
    <row r="327" spans="1:4" s="1" customFormat="1" ht="18.75" customHeight="1" x14ac:dyDescent="0.3">
      <c r="A327" s="9" t="s">
        <v>15</v>
      </c>
      <c r="B327" s="45">
        <v>92034842</v>
      </c>
      <c r="C327" s="45">
        <v>92034842</v>
      </c>
      <c r="D327" s="24">
        <v>92034842</v>
      </c>
    </row>
    <row r="328" spans="1:4" s="1" customFormat="1" ht="19.5" customHeight="1" x14ac:dyDescent="0.3">
      <c r="A328" s="9" t="s">
        <v>16</v>
      </c>
      <c r="B328" s="45">
        <v>95359566</v>
      </c>
      <c r="C328" s="45">
        <v>95359566</v>
      </c>
      <c r="D328" s="24">
        <v>95359566</v>
      </c>
    </row>
    <row r="329" spans="1:4" s="1" customFormat="1" ht="20.399999999999999" customHeight="1" x14ac:dyDescent="0.3">
      <c r="A329" s="9" t="s">
        <v>38</v>
      </c>
      <c r="B329" s="45">
        <v>533531801</v>
      </c>
      <c r="C329" s="45">
        <v>533531801</v>
      </c>
      <c r="D329" s="24">
        <v>533531801</v>
      </c>
    </row>
    <row r="330" spans="1:4" s="1" customFormat="1" ht="18.600000000000001" customHeight="1" x14ac:dyDescent="0.3">
      <c r="A330" s="9" t="s">
        <v>31</v>
      </c>
      <c r="B330" s="45">
        <v>1352910492</v>
      </c>
      <c r="C330" s="45">
        <v>1352910492</v>
      </c>
      <c r="D330" s="24">
        <v>1352910492</v>
      </c>
    </row>
    <row r="331" spans="1:4" s="23" customFormat="1" ht="21.75" customHeight="1" thickBot="1" x14ac:dyDescent="0.35">
      <c r="A331" s="28" t="s">
        <v>29</v>
      </c>
      <c r="B331" s="48">
        <v>77385282</v>
      </c>
      <c r="C331" s="48">
        <v>77385282</v>
      </c>
      <c r="D331" s="67">
        <v>77385282</v>
      </c>
    </row>
    <row r="332" spans="1:4" s="3" customFormat="1" ht="24.75" customHeight="1" thickBot="1" x14ac:dyDescent="0.35">
      <c r="A332" s="25" t="s">
        <v>24</v>
      </c>
      <c r="B332" s="26">
        <f>SUM(B305:B331)</f>
        <v>5101698380</v>
      </c>
      <c r="C332" s="26">
        <f t="shared" ref="C332:D332" si="7">SUM(C305:C331)</f>
        <v>5101698380</v>
      </c>
      <c r="D332" s="26">
        <f t="shared" si="7"/>
        <v>5101698380</v>
      </c>
    </row>
    <row r="333" spans="1:4" s="3" customFormat="1" ht="17.399999999999999" customHeight="1" x14ac:dyDescent="0.3">
      <c r="A333" s="16"/>
      <c r="B333" s="17"/>
      <c r="D333" s="59"/>
    </row>
    <row r="334" spans="1:4" s="1" customFormat="1" ht="16.8" x14ac:dyDescent="0.3">
      <c r="B334" s="31"/>
      <c r="D334" s="58" t="s">
        <v>49</v>
      </c>
    </row>
    <row r="335" spans="1:4" s="1" customFormat="1" ht="16.8" x14ac:dyDescent="0.3">
      <c r="B335" s="31"/>
      <c r="D335" s="58" t="s">
        <v>65</v>
      </c>
    </row>
    <row r="336" spans="1:4" s="1" customFormat="1" ht="145.19999999999999" customHeight="1" x14ac:dyDescent="0.3">
      <c r="A336" s="199" t="s">
        <v>70</v>
      </c>
      <c r="B336" s="199"/>
      <c r="C336" s="199"/>
      <c r="D336" s="199"/>
    </row>
    <row r="337" spans="1:4" s="1" customFormat="1" ht="21.75" customHeight="1" thickBot="1" x14ac:dyDescent="0.35">
      <c r="A337" s="12"/>
      <c r="B337" s="30"/>
      <c r="D337" s="53" t="s">
        <v>26</v>
      </c>
    </row>
    <row r="338" spans="1:4" s="1" customFormat="1" ht="27.75" customHeight="1" thickBot="1" x14ac:dyDescent="0.35">
      <c r="A338" s="177" t="s">
        <v>22</v>
      </c>
      <c r="B338" s="179" t="s">
        <v>51</v>
      </c>
      <c r="C338" s="192"/>
      <c r="D338" s="181"/>
    </row>
    <row r="339" spans="1:4" s="1" customFormat="1" ht="52.95" customHeight="1" thickBot="1" x14ac:dyDescent="0.35">
      <c r="A339" s="178"/>
      <c r="B339" s="35" t="s">
        <v>52</v>
      </c>
      <c r="C339" s="36" t="s">
        <v>62</v>
      </c>
      <c r="D339" s="54" t="s">
        <v>63</v>
      </c>
    </row>
    <row r="340" spans="1:4" s="1" customFormat="1" ht="16.2" thickBot="1" x14ac:dyDescent="0.35">
      <c r="A340" s="173">
        <v>1</v>
      </c>
      <c r="B340" s="38">
        <v>2</v>
      </c>
      <c r="C340" s="38">
        <v>3</v>
      </c>
      <c r="D340" s="55">
        <v>4</v>
      </c>
    </row>
    <row r="341" spans="1:4" s="1" customFormat="1" ht="19.5" customHeight="1" x14ac:dyDescent="0.3">
      <c r="A341" s="21" t="s">
        <v>0</v>
      </c>
      <c r="B341" s="46">
        <v>52346223</v>
      </c>
      <c r="C341" s="46">
        <v>52346223</v>
      </c>
      <c r="D341" s="104">
        <v>52346223</v>
      </c>
    </row>
    <row r="342" spans="1:4" s="1" customFormat="1" ht="18.75" customHeight="1" x14ac:dyDescent="0.3">
      <c r="A342" s="9" t="s">
        <v>1</v>
      </c>
      <c r="B342" s="45">
        <v>6310522</v>
      </c>
      <c r="C342" s="45">
        <v>6310522</v>
      </c>
      <c r="D342" s="105">
        <v>6310522</v>
      </c>
    </row>
    <row r="343" spans="1:4" s="1" customFormat="1" ht="19.5" customHeight="1" x14ac:dyDescent="0.3">
      <c r="A343" s="9" t="s">
        <v>18</v>
      </c>
      <c r="B343" s="45">
        <v>166408788</v>
      </c>
      <c r="C343" s="45">
        <v>166408788</v>
      </c>
      <c r="D343" s="105">
        <v>166408788</v>
      </c>
    </row>
    <row r="344" spans="1:4" s="1" customFormat="1" ht="20.25" customHeight="1" x14ac:dyDescent="0.3">
      <c r="A344" s="9" t="s">
        <v>2</v>
      </c>
      <c r="B344" s="45">
        <v>89807435</v>
      </c>
      <c r="C344" s="45">
        <v>89807435</v>
      </c>
      <c r="D344" s="105">
        <v>89807435</v>
      </c>
    </row>
    <row r="345" spans="1:4" s="1" customFormat="1" ht="18.75" customHeight="1" x14ac:dyDescent="0.3">
      <c r="A345" s="9" t="s">
        <v>3</v>
      </c>
      <c r="B345" s="45">
        <v>26117773</v>
      </c>
      <c r="C345" s="45">
        <v>26117773</v>
      </c>
      <c r="D345" s="105">
        <v>26117773</v>
      </c>
    </row>
    <row r="346" spans="1:4" s="1" customFormat="1" ht="18.75" customHeight="1" x14ac:dyDescent="0.3">
      <c r="A346" s="9" t="s">
        <v>4</v>
      </c>
      <c r="B346" s="45">
        <v>9971716</v>
      </c>
      <c r="C346" s="45">
        <v>9971716</v>
      </c>
      <c r="D346" s="105">
        <v>9971716</v>
      </c>
    </row>
    <row r="347" spans="1:4" s="1" customFormat="1" ht="21.75" customHeight="1" x14ac:dyDescent="0.3">
      <c r="A347" s="9" t="s">
        <v>5</v>
      </c>
      <c r="B347" s="45">
        <v>113774778</v>
      </c>
      <c r="C347" s="45">
        <v>113774778</v>
      </c>
      <c r="D347" s="105">
        <v>113774778</v>
      </c>
    </row>
    <row r="348" spans="1:4" s="1" customFormat="1" ht="20.25" customHeight="1" x14ac:dyDescent="0.3">
      <c r="A348" s="9" t="s">
        <v>6</v>
      </c>
      <c r="B348" s="45">
        <v>9874488</v>
      </c>
      <c r="C348" s="45">
        <v>9874488</v>
      </c>
      <c r="D348" s="105">
        <v>9874488</v>
      </c>
    </row>
    <row r="349" spans="1:4" s="1" customFormat="1" ht="19.5" customHeight="1" x14ac:dyDescent="0.3">
      <c r="A349" s="9" t="s">
        <v>27</v>
      </c>
      <c r="B349" s="45">
        <v>100404694</v>
      </c>
      <c r="C349" s="45">
        <v>100404694</v>
      </c>
      <c r="D349" s="24">
        <v>100404694</v>
      </c>
    </row>
    <row r="350" spans="1:4" s="1" customFormat="1" ht="17.25" customHeight="1" x14ac:dyDescent="0.3">
      <c r="A350" s="9" t="s">
        <v>7</v>
      </c>
      <c r="B350" s="45">
        <v>71719251</v>
      </c>
      <c r="C350" s="45">
        <v>71719251</v>
      </c>
      <c r="D350" s="105">
        <v>71719251</v>
      </c>
    </row>
    <row r="351" spans="1:4" s="1" customFormat="1" ht="21.75" customHeight="1" x14ac:dyDescent="0.3">
      <c r="A351" s="9" t="s">
        <v>8</v>
      </c>
      <c r="B351" s="45">
        <v>11811736</v>
      </c>
      <c r="C351" s="45">
        <v>11811736</v>
      </c>
      <c r="D351" s="105">
        <v>11811736</v>
      </c>
    </row>
    <row r="352" spans="1:4" s="1" customFormat="1" ht="16.8" x14ac:dyDescent="0.3">
      <c r="A352" s="10" t="s">
        <v>28</v>
      </c>
      <c r="B352" s="45">
        <v>113634584</v>
      </c>
      <c r="C352" s="45">
        <v>113634584</v>
      </c>
      <c r="D352" s="105">
        <v>113634584</v>
      </c>
    </row>
    <row r="353" spans="1:4" s="1" customFormat="1" ht="18.75" customHeight="1" x14ac:dyDescent="0.3">
      <c r="A353" s="9" t="s">
        <v>19</v>
      </c>
      <c r="B353" s="45">
        <v>155055645</v>
      </c>
      <c r="C353" s="45">
        <v>155055645</v>
      </c>
      <c r="D353" s="105">
        <v>155055645</v>
      </c>
    </row>
    <row r="354" spans="1:4" s="1" customFormat="1" ht="21" customHeight="1" x14ac:dyDescent="0.3">
      <c r="A354" s="9" t="s">
        <v>9</v>
      </c>
      <c r="B354" s="45">
        <v>23234015</v>
      </c>
      <c r="C354" s="45">
        <v>23234015</v>
      </c>
      <c r="D354" s="105">
        <v>23234015</v>
      </c>
    </row>
    <row r="355" spans="1:4" s="1" customFormat="1" ht="19.5" customHeight="1" x14ac:dyDescent="0.3">
      <c r="A355" s="9" t="s">
        <v>10</v>
      </c>
      <c r="B355" s="45">
        <v>10660380</v>
      </c>
      <c r="C355" s="45">
        <v>10660380</v>
      </c>
      <c r="D355" s="105">
        <v>10660380</v>
      </c>
    </row>
    <row r="356" spans="1:4" s="1" customFormat="1" ht="20.25" customHeight="1" x14ac:dyDescent="0.3">
      <c r="A356" s="9" t="s">
        <v>17</v>
      </c>
      <c r="B356" s="45">
        <v>15095457</v>
      </c>
      <c r="C356" s="45">
        <v>15095457</v>
      </c>
      <c r="D356" s="105">
        <v>15095457</v>
      </c>
    </row>
    <row r="357" spans="1:4" s="1" customFormat="1" ht="19.5" customHeight="1" x14ac:dyDescent="0.3">
      <c r="A357" s="9" t="s">
        <v>11</v>
      </c>
      <c r="B357" s="45">
        <v>14594532</v>
      </c>
      <c r="C357" s="45">
        <v>14594532</v>
      </c>
      <c r="D357" s="105">
        <v>14594532</v>
      </c>
    </row>
    <row r="358" spans="1:4" s="1" customFormat="1" ht="20.25" customHeight="1" x14ac:dyDescent="0.3">
      <c r="A358" s="9" t="s">
        <v>12</v>
      </c>
      <c r="B358" s="45">
        <v>8054292</v>
      </c>
      <c r="C358" s="45">
        <v>8054292</v>
      </c>
      <c r="D358" s="105">
        <v>8054292</v>
      </c>
    </row>
    <row r="359" spans="1:4" s="1" customFormat="1" ht="19.5" customHeight="1" x14ac:dyDescent="0.3">
      <c r="A359" s="9" t="s">
        <v>13</v>
      </c>
      <c r="B359" s="45">
        <v>44306708</v>
      </c>
      <c r="C359" s="45">
        <v>44306708</v>
      </c>
      <c r="D359" s="24">
        <v>44306708</v>
      </c>
    </row>
    <row r="360" spans="1:4" s="1" customFormat="1" ht="21.75" customHeight="1" x14ac:dyDescent="0.3">
      <c r="A360" s="9" t="s">
        <v>20</v>
      </c>
      <c r="B360" s="45">
        <v>32128309</v>
      </c>
      <c r="C360" s="45">
        <v>32128309</v>
      </c>
      <c r="D360" s="24">
        <v>32128309</v>
      </c>
    </row>
    <row r="361" spans="1:4" s="1" customFormat="1" ht="21.75" customHeight="1" x14ac:dyDescent="0.3">
      <c r="A361" s="9" t="s">
        <v>21</v>
      </c>
      <c r="B361" s="45">
        <v>29676315</v>
      </c>
      <c r="C361" s="45">
        <v>29676315</v>
      </c>
      <c r="D361" s="24">
        <v>29676315</v>
      </c>
    </row>
    <row r="362" spans="1:4" s="1" customFormat="1" ht="18.75" customHeight="1" x14ac:dyDescent="0.3">
      <c r="A362" s="9" t="s">
        <v>15</v>
      </c>
      <c r="B362" s="45">
        <v>13423002</v>
      </c>
      <c r="C362" s="45">
        <v>13423002</v>
      </c>
      <c r="D362" s="24">
        <v>13423002</v>
      </c>
    </row>
    <row r="363" spans="1:4" s="1" customFormat="1" ht="19.5" customHeight="1" x14ac:dyDescent="0.3">
      <c r="A363" s="9" t="s">
        <v>16</v>
      </c>
      <c r="B363" s="45">
        <v>20015764</v>
      </c>
      <c r="C363" s="45">
        <v>20015764</v>
      </c>
      <c r="D363" s="24">
        <v>20015764</v>
      </c>
    </row>
    <row r="364" spans="1:4" s="1" customFormat="1" ht="22.5" customHeight="1" x14ac:dyDescent="0.3">
      <c r="A364" s="9" t="s">
        <v>38</v>
      </c>
      <c r="B364" s="45">
        <v>272062201</v>
      </c>
      <c r="C364" s="45">
        <v>272062201</v>
      </c>
      <c r="D364" s="24">
        <v>272062201</v>
      </c>
    </row>
    <row r="365" spans="1:4" s="1" customFormat="1" ht="21.75" customHeight="1" x14ac:dyDescent="0.3">
      <c r="A365" s="9" t="s">
        <v>31</v>
      </c>
      <c r="B365" s="45">
        <v>895078017</v>
      </c>
      <c r="C365" s="45">
        <v>895078017</v>
      </c>
      <c r="D365" s="24">
        <v>895078017</v>
      </c>
    </row>
    <row r="366" spans="1:4" s="23" customFormat="1" ht="21.75" customHeight="1" thickBot="1" x14ac:dyDescent="0.35">
      <c r="A366" s="28" t="s">
        <v>29</v>
      </c>
      <c r="B366" s="48">
        <v>105868805</v>
      </c>
      <c r="C366" s="48">
        <v>105868805</v>
      </c>
      <c r="D366" s="67">
        <v>105868805</v>
      </c>
    </row>
    <row r="367" spans="1:4" s="3" customFormat="1" ht="24.75" customHeight="1" thickBot="1" x14ac:dyDescent="0.35">
      <c r="A367" s="25" t="s">
        <v>24</v>
      </c>
      <c r="B367" s="26">
        <f>SUM(B341:B366)</f>
        <v>2411435430</v>
      </c>
      <c r="C367" s="26">
        <f t="shared" ref="C367:D367" si="8">SUM(C341:C366)</f>
        <v>2411435430</v>
      </c>
      <c r="D367" s="26">
        <f t="shared" si="8"/>
        <v>2411435430</v>
      </c>
    </row>
    <row r="368" spans="1:4" s="1" customFormat="1" ht="16.8" x14ac:dyDescent="0.3">
      <c r="B368" s="31"/>
      <c r="D368" s="58" t="s">
        <v>39</v>
      </c>
    </row>
    <row r="369" spans="1:4" s="1" customFormat="1" ht="16.8" x14ac:dyDescent="0.3">
      <c r="B369" s="31"/>
      <c r="D369" s="58" t="s">
        <v>65</v>
      </c>
    </row>
    <row r="370" spans="1:4" s="4" customFormat="1" ht="135" customHeight="1" x14ac:dyDescent="0.3">
      <c r="A370" s="196" t="s">
        <v>71</v>
      </c>
      <c r="B370" s="196"/>
      <c r="C370" s="196"/>
      <c r="D370" s="196"/>
    </row>
    <row r="371" spans="1:4" s="1" customFormat="1" ht="23.4" thickBot="1" x14ac:dyDescent="0.35">
      <c r="A371" s="12"/>
      <c r="B371" s="30"/>
      <c r="D371" s="53" t="s">
        <v>26</v>
      </c>
    </row>
    <row r="372" spans="1:4" s="1" customFormat="1" ht="26.25" customHeight="1" thickBot="1" x14ac:dyDescent="0.35">
      <c r="A372" s="177" t="s">
        <v>22</v>
      </c>
      <c r="B372" s="179" t="s">
        <v>51</v>
      </c>
      <c r="C372" s="192"/>
      <c r="D372" s="181"/>
    </row>
    <row r="373" spans="1:4" s="1" customFormat="1" ht="44.4" customHeight="1" thickBot="1" x14ac:dyDescent="0.35">
      <c r="A373" s="178"/>
      <c r="B373" s="35" t="s">
        <v>52</v>
      </c>
      <c r="C373" s="36" t="s">
        <v>62</v>
      </c>
      <c r="D373" s="54" t="s">
        <v>63</v>
      </c>
    </row>
    <row r="374" spans="1:4" s="1" customFormat="1" ht="16.2" thickBot="1" x14ac:dyDescent="0.35">
      <c r="A374" s="173">
        <v>1</v>
      </c>
      <c r="B374" s="119">
        <v>2</v>
      </c>
      <c r="C374" s="19">
        <v>3</v>
      </c>
      <c r="D374" s="94">
        <v>4</v>
      </c>
    </row>
    <row r="375" spans="1:4" s="1" customFormat="1" ht="21.75" customHeight="1" x14ac:dyDescent="0.3">
      <c r="A375" s="21" t="s">
        <v>0</v>
      </c>
      <c r="B375" s="115">
        <v>88173</v>
      </c>
      <c r="C375" s="115">
        <v>88173</v>
      </c>
      <c r="D375" s="104">
        <v>88173</v>
      </c>
    </row>
    <row r="376" spans="1:4" s="1" customFormat="1" ht="21.75" customHeight="1" x14ac:dyDescent="0.3">
      <c r="A376" s="65" t="s">
        <v>1</v>
      </c>
      <c r="B376" s="116">
        <v>44087</v>
      </c>
      <c r="C376" s="116">
        <v>44087</v>
      </c>
      <c r="D376" s="128">
        <v>44087</v>
      </c>
    </row>
    <row r="377" spans="1:4" s="1" customFormat="1" ht="21.75" customHeight="1" x14ac:dyDescent="0.3">
      <c r="A377" s="65" t="s">
        <v>18</v>
      </c>
      <c r="B377" s="116">
        <v>44087</v>
      </c>
      <c r="C377" s="116">
        <v>44087</v>
      </c>
      <c r="D377" s="128">
        <v>44087</v>
      </c>
    </row>
    <row r="378" spans="1:4" s="1" customFormat="1" ht="19.5" customHeight="1" x14ac:dyDescent="0.3">
      <c r="A378" s="9" t="s">
        <v>2</v>
      </c>
      <c r="B378" s="117">
        <v>176347</v>
      </c>
      <c r="C378" s="117">
        <v>176347</v>
      </c>
      <c r="D378" s="105">
        <v>176347</v>
      </c>
    </row>
    <row r="379" spans="1:4" s="1" customFormat="1" ht="19.5" customHeight="1" x14ac:dyDescent="0.3">
      <c r="A379" s="9" t="s">
        <v>3</v>
      </c>
      <c r="B379" s="117">
        <v>132260</v>
      </c>
      <c r="C379" s="117">
        <v>132260</v>
      </c>
      <c r="D379" s="105">
        <v>132260</v>
      </c>
    </row>
    <row r="380" spans="1:4" s="1" customFormat="1" ht="19.5" customHeight="1" x14ac:dyDescent="0.3">
      <c r="A380" s="9" t="s">
        <v>4</v>
      </c>
      <c r="B380" s="116">
        <v>88173</v>
      </c>
      <c r="C380" s="116">
        <v>88173</v>
      </c>
      <c r="D380" s="128">
        <v>88173</v>
      </c>
    </row>
    <row r="381" spans="1:4" s="1" customFormat="1" ht="18.75" customHeight="1" x14ac:dyDescent="0.3">
      <c r="A381" s="9" t="s">
        <v>5</v>
      </c>
      <c r="B381" s="117">
        <v>88173</v>
      </c>
      <c r="C381" s="117">
        <v>88173</v>
      </c>
      <c r="D381" s="105">
        <v>88173</v>
      </c>
    </row>
    <row r="382" spans="1:4" s="1" customFormat="1" ht="19.5" customHeight="1" x14ac:dyDescent="0.3">
      <c r="A382" s="9" t="s">
        <v>6</v>
      </c>
      <c r="B382" s="117">
        <v>88173</v>
      </c>
      <c r="C382" s="117">
        <v>88173</v>
      </c>
      <c r="D382" s="105">
        <v>88173</v>
      </c>
    </row>
    <row r="383" spans="1:4" s="1" customFormat="1" ht="16.8" x14ac:dyDescent="0.3">
      <c r="A383" s="9" t="s">
        <v>27</v>
      </c>
      <c r="B383" s="117">
        <v>264521</v>
      </c>
      <c r="C383" s="117">
        <v>264521</v>
      </c>
      <c r="D383" s="105">
        <v>264521</v>
      </c>
    </row>
    <row r="384" spans="1:4" s="1" customFormat="1" ht="21.75" customHeight="1" x14ac:dyDescent="0.3">
      <c r="A384" s="9" t="s">
        <v>7</v>
      </c>
      <c r="B384" s="117">
        <v>44087</v>
      </c>
      <c r="C384" s="117">
        <v>44087</v>
      </c>
      <c r="D384" s="105">
        <v>44087</v>
      </c>
    </row>
    <row r="385" spans="1:4" s="1" customFormat="1" ht="18.75" customHeight="1" x14ac:dyDescent="0.3">
      <c r="A385" s="9" t="s">
        <v>8</v>
      </c>
      <c r="B385" s="117">
        <v>352694</v>
      </c>
      <c r="C385" s="117">
        <v>352694</v>
      </c>
      <c r="D385" s="105">
        <v>352694</v>
      </c>
    </row>
    <row r="386" spans="1:4" s="1" customFormat="1" ht="16.8" x14ac:dyDescent="0.3">
      <c r="A386" s="10" t="s">
        <v>28</v>
      </c>
      <c r="B386" s="117">
        <v>44087</v>
      </c>
      <c r="C386" s="117">
        <v>44087</v>
      </c>
      <c r="D386" s="105">
        <v>44087</v>
      </c>
    </row>
    <row r="387" spans="1:4" s="1" customFormat="1" ht="16.8" x14ac:dyDescent="0.3">
      <c r="A387" s="10" t="s">
        <v>19</v>
      </c>
      <c r="B387" s="117">
        <v>44087</v>
      </c>
      <c r="C387" s="117">
        <v>44087</v>
      </c>
      <c r="D387" s="105">
        <v>44087</v>
      </c>
    </row>
    <row r="388" spans="1:4" s="1" customFormat="1" ht="16.8" x14ac:dyDescent="0.3">
      <c r="A388" s="10" t="s">
        <v>9</v>
      </c>
      <c r="B388" s="117">
        <v>44087</v>
      </c>
      <c r="C388" s="117">
        <v>44087</v>
      </c>
      <c r="D388" s="105">
        <v>44087</v>
      </c>
    </row>
    <row r="389" spans="1:4" s="1" customFormat="1" ht="16.8" x14ac:dyDescent="0.3">
      <c r="A389" s="9" t="s">
        <v>10</v>
      </c>
      <c r="B389" s="117">
        <v>132260</v>
      </c>
      <c r="C389" s="117">
        <v>132260</v>
      </c>
      <c r="D389" s="105">
        <v>132260</v>
      </c>
    </row>
    <row r="390" spans="1:4" s="1" customFormat="1" ht="16.8" x14ac:dyDescent="0.3">
      <c r="A390" s="9" t="s">
        <v>17</v>
      </c>
      <c r="B390" s="117">
        <v>132260</v>
      </c>
      <c r="C390" s="117">
        <v>132260</v>
      </c>
      <c r="D390" s="105">
        <v>132260</v>
      </c>
    </row>
    <row r="391" spans="1:4" s="1" customFormat="1" ht="18.75" customHeight="1" x14ac:dyDescent="0.3">
      <c r="A391" s="9" t="s">
        <v>11</v>
      </c>
      <c r="B391" s="117">
        <v>176347</v>
      </c>
      <c r="C391" s="117">
        <v>176347</v>
      </c>
      <c r="D391" s="105">
        <v>176347</v>
      </c>
    </row>
    <row r="392" spans="1:4" s="1" customFormat="1" ht="19.5" customHeight="1" x14ac:dyDescent="0.3">
      <c r="A392" s="9" t="s">
        <v>12</v>
      </c>
      <c r="B392" s="117">
        <v>44087</v>
      </c>
      <c r="C392" s="117">
        <v>44087</v>
      </c>
      <c r="D392" s="105">
        <v>44087</v>
      </c>
    </row>
    <row r="393" spans="1:4" s="1" customFormat="1" ht="20.25" customHeight="1" x14ac:dyDescent="0.3">
      <c r="A393" s="9" t="s">
        <v>13</v>
      </c>
      <c r="B393" s="117">
        <v>88173</v>
      </c>
      <c r="C393" s="117">
        <v>88173</v>
      </c>
      <c r="D393" s="105">
        <v>88173</v>
      </c>
    </row>
    <row r="394" spans="1:4" s="1" customFormat="1" ht="19.5" customHeight="1" x14ac:dyDescent="0.3">
      <c r="A394" s="9" t="s">
        <v>20</v>
      </c>
      <c r="B394" s="117">
        <v>44087</v>
      </c>
      <c r="C394" s="117">
        <v>44087</v>
      </c>
      <c r="D394" s="105">
        <v>44087</v>
      </c>
    </row>
    <row r="395" spans="1:4" s="1" customFormat="1" ht="19.5" customHeight="1" x14ac:dyDescent="0.3">
      <c r="A395" s="9" t="s">
        <v>14</v>
      </c>
      <c r="B395" s="117">
        <v>88173</v>
      </c>
      <c r="C395" s="117">
        <v>88173</v>
      </c>
      <c r="D395" s="105">
        <v>88173</v>
      </c>
    </row>
    <row r="396" spans="1:4" s="1" customFormat="1" ht="18.75" customHeight="1" x14ac:dyDescent="0.3">
      <c r="A396" s="9" t="s">
        <v>21</v>
      </c>
      <c r="B396" s="117">
        <v>88173</v>
      </c>
      <c r="C396" s="117">
        <v>88173</v>
      </c>
      <c r="D396" s="105">
        <v>88173</v>
      </c>
    </row>
    <row r="397" spans="1:4" s="1" customFormat="1" ht="18.75" customHeight="1" x14ac:dyDescent="0.3">
      <c r="A397" s="9" t="s">
        <v>15</v>
      </c>
      <c r="B397" s="117">
        <v>44087</v>
      </c>
      <c r="C397" s="117">
        <v>44087</v>
      </c>
      <c r="D397" s="105">
        <v>44087</v>
      </c>
    </row>
    <row r="398" spans="1:4" s="1" customFormat="1" ht="20.25" customHeight="1" x14ac:dyDescent="0.3">
      <c r="A398" s="9" t="s">
        <v>16</v>
      </c>
      <c r="B398" s="117">
        <v>88173</v>
      </c>
      <c r="C398" s="117">
        <v>88173</v>
      </c>
      <c r="D398" s="105">
        <v>88173</v>
      </c>
    </row>
    <row r="399" spans="1:4" s="1" customFormat="1" ht="18.75" customHeight="1" x14ac:dyDescent="0.3">
      <c r="A399" s="9" t="s">
        <v>38</v>
      </c>
      <c r="B399" s="117">
        <v>44087</v>
      </c>
      <c r="C399" s="117">
        <v>44087</v>
      </c>
      <c r="D399" s="105">
        <v>44087</v>
      </c>
    </row>
    <row r="400" spans="1:4" s="1" customFormat="1" ht="21.75" customHeight="1" x14ac:dyDescent="0.3">
      <c r="A400" s="9" t="s">
        <v>31</v>
      </c>
      <c r="B400" s="117">
        <v>44087</v>
      </c>
      <c r="C400" s="117">
        <v>44087</v>
      </c>
      <c r="D400" s="105">
        <v>44087</v>
      </c>
    </row>
    <row r="401" spans="1:4" s="2" customFormat="1" ht="23.25" customHeight="1" thickBot="1" x14ac:dyDescent="0.35">
      <c r="A401" s="28" t="s">
        <v>29</v>
      </c>
      <c r="B401" s="118">
        <v>134578</v>
      </c>
      <c r="C401" s="118">
        <v>134578</v>
      </c>
      <c r="D401" s="129">
        <v>134578</v>
      </c>
    </row>
    <row r="402" spans="1:4" s="3" customFormat="1" ht="26.25" customHeight="1" thickBot="1" x14ac:dyDescent="0.35">
      <c r="A402" s="25" t="s">
        <v>24</v>
      </c>
      <c r="B402" s="120">
        <f>SUM(B375:B401)</f>
        <v>2691608</v>
      </c>
      <c r="C402" s="66">
        <f>SUM(C375:C401)</f>
        <v>2691608</v>
      </c>
      <c r="D402" s="66">
        <f>SUM(D375:D401)</f>
        <v>2691608</v>
      </c>
    </row>
    <row r="403" spans="1:4" s="1" customFormat="1" ht="16.8" x14ac:dyDescent="0.3">
      <c r="B403" s="31"/>
      <c r="D403" s="58" t="s">
        <v>40</v>
      </c>
    </row>
    <row r="404" spans="1:4" s="1" customFormat="1" ht="16.8" x14ac:dyDescent="0.3">
      <c r="B404" s="31"/>
      <c r="D404" s="58" t="s">
        <v>65</v>
      </c>
    </row>
    <row r="405" spans="1:4" s="1" customFormat="1" ht="93.6" customHeight="1" x14ac:dyDescent="0.3">
      <c r="A405" s="195" t="s">
        <v>89</v>
      </c>
      <c r="B405" s="195"/>
      <c r="C405" s="195"/>
      <c r="D405" s="195"/>
    </row>
    <row r="406" spans="1:4" s="1" customFormat="1" ht="28.5" customHeight="1" thickBot="1" x14ac:dyDescent="0.35">
      <c r="A406" s="12"/>
      <c r="B406" s="30"/>
      <c r="D406" s="53" t="s">
        <v>26</v>
      </c>
    </row>
    <row r="407" spans="1:4" s="1" customFormat="1" ht="23.25" customHeight="1" thickBot="1" x14ac:dyDescent="0.35">
      <c r="A407" s="177" t="s">
        <v>22</v>
      </c>
      <c r="B407" s="179" t="s">
        <v>51</v>
      </c>
      <c r="C407" s="192"/>
      <c r="D407" s="181"/>
    </row>
    <row r="408" spans="1:4" s="1" customFormat="1" ht="45" customHeight="1" thickBot="1" x14ac:dyDescent="0.35">
      <c r="A408" s="178"/>
      <c r="B408" s="136" t="s">
        <v>52</v>
      </c>
      <c r="C408" s="137" t="s">
        <v>62</v>
      </c>
      <c r="D408" s="138" t="s">
        <v>63</v>
      </c>
    </row>
    <row r="409" spans="1:4" s="1" customFormat="1" ht="16.2" thickBot="1" x14ac:dyDescent="0.35">
      <c r="A409" s="173">
        <v>1</v>
      </c>
      <c r="B409" s="38">
        <v>2</v>
      </c>
      <c r="C409" s="19">
        <v>3</v>
      </c>
      <c r="D409" s="94">
        <v>4</v>
      </c>
    </row>
    <row r="410" spans="1:4" s="1" customFormat="1" ht="19.5" customHeight="1" x14ac:dyDescent="0.3">
      <c r="A410" s="21" t="s">
        <v>0</v>
      </c>
      <c r="B410" s="46">
        <v>209082</v>
      </c>
      <c r="C410" s="78">
        <v>209082</v>
      </c>
      <c r="D410" s="107">
        <v>209082</v>
      </c>
    </row>
    <row r="411" spans="1:4" s="1" customFormat="1" ht="21.75" customHeight="1" x14ac:dyDescent="0.3">
      <c r="A411" s="9" t="s">
        <v>1</v>
      </c>
      <c r="B411" s="45">
        <v>207367</v>
      </c>
      <c r="C411" s="45">
        <v>207367</v>
      </c>
      <c r="D411" s="24">
        <v>207367</v>
      </c>
    </row>
    <row r="412" spans="1:4" s="1" customFormat="1" ht="19.5" customHeight="1" x14ac:dyDescent="0.3">
      <c r="A412" s="9" t="s">
        <v>18</v>
      </c>
      <c r="B412" s="45">
        <v>367683</v>
      </c>
      <c r="C412" s="45">
        <v>367683</v>
      </c>
      <c r="D412" s="24">
        <v>367683</v>
      </c>
    </row>
    <row r="413" spans="1:4" s="1" customFormat="1" ht="20.25" customHeight="1" x14ac:dyDescent="0.3">
      <c r="A413" s="9" t="s">
        <v>2</v>
      </c>
      <c r="B413" s="45">
        <v>576763</v>
      </c>
      <c r="C413" s="45">
        <v>576763</v>
      </c>
      <c r="D413" s="24">
        <v>576763</v>
      </c>
    </row>
    <row r="414" spans="1:4" s="1" customFormat="1" ht="21.75" customHeight="1" x14ac:dyDescent="0.3">
      <c r="A414" s="9" t="s">
        <v>3</v>
      </c>
      <c r="B414" s="45">
        <v>224490</v>
      </c>
      <c r="C414" s="45">
        <v>224490</v>
      </c>
      <c r="D414" s="24">
        <v>224490</v>
      </c>
    </row>
    <row r="415" spans="1:4" s="1" customFormat="1" ht="19.5" customHeight="1" x14ac:dyDescent="0.3">
      <c r="A415" s="9" t="s">
        <v>4</v>
      </c>
      <c r="B415" s="45">
        <v>667253</v>
      </c>
      <c r="C415" s="45">
        <v>667253</v>
      </c>
      <c r="D415" s="24">
        <v>667253</v>
      </c>
    </row>
    <row r="416" spans="1:4" s="1" customFormat="1" ht="18.75" customHeight="1" x14ac:dyDescent="0.3">
      <c r="A416" s="9" t="s">
        <v>5</v>
      </c>
      <c r="B416" s="45">
        <v>223856</v>
      </c>
      <c r="C416" s="45">
        <v>223856</v>
      </c>
      <c r="D416" s="24">
        <v>223856</v>
      </c>
    </row>
    <row r="417" spans="1:4" s="1" customFormat="1" ht="20.25" customHeight="1" x14ac:dyDescent="0.3">
      <c r="A417" s="9" t="s">
        <v>6</v>
      </c>
      <c r="B417" s="45">
        <v>193670</v>
      </c>
      <c r="C417" s="45">
        <v>193670</v>
      </c>
      <c r="D417" s="24">
        <v>193670</v>
      </c>
    </row>
    <row r="418" spans="1:4" s="1" customFormat="1" ht="22.5" customHeight="1" x14ac:dyDescent="0.3">
      <c r="A418" s="9" t="s">
        <v>27</v>
      </c>
      <c r="B418" s="45">
        <v>1273640</v>
      </c>
      <c r="C418" s="45">
        <v>1273640</v>
      </c>
      <c r="D418" s="24">
        <v>1273640</v>
      </c>
    </row>
    <row r="419" spans="1:4" s="1" customFormat="1" ht="19.5" customHeight="1" x14ac:dyDescent="0.3">
      <c r="A419" s="9" t="s">
        <v>7</v>
      </c>
      <c r="B419" s="45">
        <v>357598</v>
      </c>
      <c r="C419" s="45">
        <v>357598</v>
      </c>
      <c r="D419" s="24">
        <v>357598</v>
      </c>
    </row>
    <row r="420" spans="1:4" s="1" customFormat="1" ht="18.75" customHeight="1" x14ac:dyDescent="0.3">
      <c r="A420" s="9" t="s">
        <v>8</v>
      </c>
      <c r="B420" s="45">
        <v>325065</v>
      </c>
      <c r="C420" s="45">
        <v>325065</v>
      </c>
      <c r="D420" s="24">
        <v>325065</v>
      </c>
    </row>
    <row r="421" spans="1:4" s="1" customFormat="1" ht="16.8" x14ac:dyDescent="0.3">
      <c r="A421" s="10" t="s">
        <v>28</v>
      </c>
      <c r="B421" s="45">
        <v>401928</v>
      </c>
      <c r="C421" s="45">
        <v>401928</v>
      </c>
      <c r="D421" s="24">
        <v>401928</v>
      </c>
    </row>
    <row r="422" spans="1:4" s="1" customFormat="1" ht="20.25" customHeight="1" x14ac:dyDescent="0.3">
      <c r="A422" s="9" t="s">
        <v>19</v>
      </c>
      <c r="B422" s="45">
        <v>888130</v>
      </c>
      <c r="C422" s="45">
        <v>888130</v>
      </c>
      <c r="D422" s="24">
        <v>888130</v>
      </c>
    </row>
    <row r="423" spans="1:4" s="1" customFormat="1" ht="19.5" customHeight="1" x14ac:dyDescent="0.3">
      <c r="A423" s="9" t="s">
        <v>9</v>
      </c>
      <c r="B423" s="45">
        <v>136533</v>
      </c>
      <c r="C423" s="45">
        <v>136533</v>
      </c>
      <c r="D423" s="24">
        <v>136533</v>
      </c>
    </row>
    <row r="424" spans="1:4" s="1" customFormat="1" ht="20.25" customHeight="1" x14ac:dyDescent="0.3">
      <c r="A424" s="9" t="s">
        <v>10</v>
      </c>
      <c r="B424" s="45">
        <v>364447</v>
      </c>
      <c r="C424" s="45">
        <v>364447</v>
      </c>
      <c r="D424" s="24">
        <v>364447</v>
      </c>
    </row>
    <row r="425" spans="1:4" s="1" customFormat="1" ht="19.5" customHeight="1" x14ac:dyDescent="0.3">
      <c r="A425" s="9" t="s">
        <v>17</v>
      </c>
      <c r="B425" s="45">
        <v>269453</v>
      </c>
      <c r="C425" s="45">
        <v>269453</v>
      </c>
      <c r="D425" s="24">
        <v>269453</v>
      </c>
    </row>
    <row r="426" spans="1:4" s="1" customFormat="1" ht="20.25" customHeight="1" x14ac:dyDescent="0.3">
      <c r="A426" s="9" t="s">
        <v>11</v>
      </c>
      <c r="B426" s="45">
        <v>139957</v>
      </c>
      <c r="C426" s="45">
        <v>139957</v>
      </c>
      <c r="D426" s="24">
        <v>139957</v>
      </c>
    </row>
    <row r="427" spans="1:4" s="1" customFormat="1" ht="19.5" customHeight="1" x14ac:dyDescent="0.3">
      <c r="A427" s="9" t="s">
        <v>12</v>
      </c>
      <c r="B427" s="45">
        <v>148518</v>
      </c>
      <c r="C427" s="45">
        <v>148518</v>
      </c>
      <c r="D427" s="24">
        <v>148518</v>
      </c>
    </row>
    <row r="428" spans="1:4" s="1" customFormat="1" ht="18.75" customHeight="1" x14ac:dyDescent="0.3">
      <c r="A428" s="9" t="s">
        <v>13</v>
      </c>
      <c r="B428" s="45">
        <v>226647</v>
      </c>
      <c r="C428" s="45">
        <v>226647</v>
      </c>
      <c r="D428" s="24">
        <v>226647</v>
      </c>
    </row>
    <row r="429" spans="1:4" s="1" customFormat="1" ht="18.75" customHeight="1" x14ac:dyDescent="0.3">
      <c r="A429" s="9" t="s">
        <v>20</v>
      </c>
      <c r="B429" s="45">
        <v>130763</v>
      </c>
      <c r="C429" s="45">
        <v>130763</v>
      </c>
      <c r="D429" s="24">
        <v>130763</v>
      </c>
    </row>
    <row r="430" spans="1:4" s="1" customFormat="1" ht="18.75" customHeight="1" x14ac:dyDescent="0.3">
      <c r="A430" s="9" t="s">
        <v>14</v>
      </c>
      <c r="B430" s="45">
        <v>247827</v>
      </c>
      <c r="C430" s="45">
        <v>247827</v>
      </c>
      <c r="D430" s="24">
        <v>247827</v>
      </c>
    </row>
    <row r="431" spans="1:4" s="1" customFormat="1" ht="19.5" customHeight="1" x14ac:dyDescent="0.3">
      <c r="A431" s="9" t="s">
        <v>21</v>
      </c>
      <c r="B431" s="45">
        <v>91381</v>
      </c>
      <c r="C431" s="45">
        <v>91381</v>
      </c>
      <c r="D431" s="24">
        <v>91381</v>
      </c>
    </row>
    <row r="432" spans="1:4" s="1" customFormat="1" ht="18.75" customHeight="1" x14ac:dyDescent="0.3">
      <c r="A432" s="9" t="s">
        <v>15</v>
      </c>
      <c r="B432" s="45">
        <v>280547</v>
      </c>
      <c r="C432" s="45">
        <v>280547</v>
      </c>
      <c r="D432" s="24">
        <v>280547</v>
      </c>
    </row>
    <row r="433" spans="1:4" s="1" customFormat="1" ht="19.5" customHeight="1" x14ac:dyDescent="0.3">
      <c r="A433" s="9" t="s">
        <v>16</v>
      </c>
      <c r="B433" s="45">
        <v>273065</v>
      </c>
      <c r="C433" s="45">
        <v>273065</v>
      </c>
      <c r="D433" s="24">
        <v>273065</v>
      </c>
    </row>
    <row r="434" spans="1:4" s="1" customFormat="1" ht="19.5" customHeight="1" x14ac:dyDescent="0.3">
      <c r="A434" s="9" t="s">
        <v>38</v>
      </c>
      <c r="B434" s="45">
        <v>234130</v>
      </c>
      <c r="C434" s="45">
        <v>234130</v>
      </c>
      <c r="D434" s="24">
        <v>234130</v>
      </c>
    </row>
    <row r="435" spans="1:4" s="1" customFormat="1" ht="19.5" customHeight="1" x14ac:dyDescent="0.3">
      <c r="A435" s="9" t="s">
        <v>31</v>
      </c>
      <c r="B435" s="45">
        <v>1079081</v>
      </c>
      <c r="C435" s="45">
        <v>1079081</v>
      </c>
      <c r="D435" s="24">
        <v>1079081</v>
      </c>
    </row>
    <row r="436" spans="1:4" s="2" customFormat="1" ht="21" customHeight="1" thickBot="1" x14ac:dyDescent="0.35">
      <c r="A436" s="28" t="s">
        <v>29</v>
      </c>
      <c r="B436" s="47">
        <v>502046</v>
      </c>
      <c r="C436" s="174">
        <v>502046</v>
      </c>
      <c r="D436" s="175">
        <v>502046</v>
      </c>
    </row>
    <row r="437" spans="1:4" s="3" customFormat="1" ht="25.5" customHeight="1" thickBot="1" x14ac:dyDescent="0.35">
      <c r="A437" s="25" t="s">
        <v>24</v>
      </c>
      <c r="B437" s="120">
        <f>SUM(B410:B436)</f>
        <v>10040920</v>
      </c>
      <c r="C437" s="66">
        <f t="shared" ref="C437:D437" si="9">SUM(C410:C436)</f>
        <v>10040920</v>
      </c>
      <c r="D437" s="66">
        <f t="shared" si="9"/>
        <v>10040920</v>
      </c>
    </row>
    <row r="438" spans="1:4" s="1" customFormat="1" ht="16.8" x14ac:dyDescent="0.3">
      <c r="B438" s="31"/>
      <c r="D438" s="58" t="s">
        <v>41</v>
      </c>
    </row>
    <row r="439" spans="1:4" s="1" customFormat="1" ht="16.8" x14ac:dyDescent="0.3">
      <c r="B439" s="31"/>
      <c r="D439" s="58" t="s">
        <v>65</v>
      </c>
    </row>
    <row r="440" spans="1:4" s="1" customFormat="1" ht="70.5" customHeight="1" x14ac:dyDescent="0.3">
      <c r="A440" s="196" t="s">
        <v>72</v>
      </c>
      <c r="B440" s="196"/>
      <c r="C440" s="196"/>
      <c r="D440" s="196"/>
    </row>
    <row r="441" spans="1:4" s="1" customFormat="1" ht="23.4" thickBot="1" x14ac:dyDescent="0.35">
      <c r="A441" s="12"/>
      <c r="B441" s="30"/>
      <c r="D441" s="53" t="s">
        <v>26</v>
      </c>
    </row>
    <row r="442" spans="1:4" s="1" customFormat="1" ht="22.5" customHeight="1" thickBot="1" x14ac:dyDescent="0.35">
      <c r="A442" s="177" t="s">
        <v>22</v>
      </c>
      <c r="B442" s="179" t="s">
        <v>51</v>
      </c>
      <c r="C442" s="192"/>
      <c r="D442" s="181"/>
    </row>
    <row r="443" spans="1:4" s="1" customFormat="1" ht="55.2" customHeight="1" thickBot="1" x14ac:dyDescent="0.35">
      <c r="A443" s="178"/>
      <c r="B443" s="35" t="s">
        <v>52</v>
      </c>
      <c r="C443" s="36" t="s">
        <v>62</v>
      </c>
      <c r="D443" s="54" t="s">
        <v>63</v>
      </c>
    </row>
    <row r="444" spans="1:4" s="1" customFormat="1" ht="16.2" thickBot="1" x14ac:dyDescent="0.35">
      <c r="A444" s="173">
        <v>1</v>
      </c>
      <c r="B444" s="38">
        <v>2</v>
      </c>
      <c r="C444" s="38">
        <v>3</v>
      </c>
      <c r="D444" s="55">
        <v>4</v>
      </c>
    </row>
    <row r="445" spans="1:4" s="1" customFormat="1" ht="19.5" customHeight="1" x14ac:dyDescent="0.3">
      <c r="A445" s="21" t="s">
        <v>0</v>
      </c>
      <c r="B445" s="76">
        <v>7718274</v>
      </c>
      <c r="C445" s="76">
        <v>7718274</v>
      </c>
      <c r="D445" s="104">
        <v>7718274</v>
      </c>
    </row>
    <row r="446" spans="1:4" s="1" customFormat="1" ht="20.25" customHeight="1" x14ac:dyDescent="0.3">
      <c r="A446" s="9" t="s">
        <v>1</v>
      </c>
      <c r="B446" s="75">
        <v>4381633</v>
      </c>
      <c r="C446" s="75">
        <v>4381633</v>
      </c>
      <c r="D446" s="105">
        <v>4381633</v>
      </c>
    </row>
    <row r="447" spans="1:4" s="1" customFormat="1" ht="20.25" customHeight="1" x14ac:dyDescent="0.3">
      <c r="A447" s="9" t="s">
        <v>18</v>
      </c>
      <c r="B447" s="75">
        <v>13846238</v>
      </c>
      <c r="C447" s="75">
        <v>13846238</v>
      </c>
      <c r="D447" s="105">
        <v>13846238</v>
      </c>
    </row>
    <row r="448" spans="1:4" s="1" customFormat="1" ht="20.25" customHeight="1" x14ac:dyDescent="0.3">
      <c r="A448" s="9" t="s">
        <v>2</v>
      </c>
      <c r="B448" s="75">
        <v>14230982</v>
      </c>
      <c r="C448" s="75">
        <v>14230982</v>
      </c>
      <c r="D448" s="105">
        <v>14230982</v>
      </c>
    </row>
    <row r="449" spans="1:4" s="1" customFormat="1" ht="18.75" customHeight="1" x14ac:dyDescent="0.3">
      <c r="A449" s="9" t="s">
        <v>3</v>
      </c>
      <c r="B449" s="75">
        <v>6310107</v>
      </c>
      <c r="C449" s="75">
        <v>6310107</v>
      </c>
      <c r="D449" s="105">
        <v>6310107</v>
      </c>
    </row>
    <row r="450" spans="1:4" s="1" customFormat="1" ht="19.5" customHeight="1" x14ac:dyDescent="0.3">
      <c r="A450" s="9" t="s">
        <v>4</v>
      </c>
      <c r="B450" s="75">
        <v>6644796</v>
      </c>
      <c r="C450" s="75">
        <v>6644796</v>
      </c>
      <c r="D450" s="105">
        <v>6644796</v>
      </c>
    </row>
    <row r="451" spans="1:4" s="1" customFormat="1" ht="18.75" customHeight="1" x14ac:dyDescent="0.3">
      <c r="A451" s="9" t="s">
        <v>5</v>
      </c>
      <c r="B451" s="75">
        <v>15920622</v>
      </c>
      <c r="C451" s="75">
        <v>15920622</v>
      </c>
      <c r="D451" s="105">
        <v>15920622</v>
      </c>
    </row>
    <row r="452" spans="1:4" s="1" customFormat="1" ht="20.25" customHeight="1" x14ac:dyDescent="0.3">
      <c r="A452" s="9" t="s">
        <v>6</v>
      </c>
      <c r="B452" s="75">
        <v>4863751</v>
      </c>
      <c r="C452" s="75">
        <v>4863751</v>
      </c>
      <c r="D452" s="105">
        <v>4863751</v>
      </c>
    </row>
    <row r="453" spans="1:4" s="1" customFormat="1" ht="19.5" customHeight="1" x14ac:dyDescent="0.3">
      <c r="A453" s="9" t="s">
        <v>27</v>
      </c>
      <c r="B453" s="75">
        <v>10525971</v>
      </c>
      <c r="C453" s="75">
        <v>10525971</v>
      </c>
      <c r="D453" s="105">
        <v>10525971</v>
      </c>
    </row>
    <row r="454" spans="1:4" s="1" customFormat="1" ht="16.8" x14ac:dyDescent="0.3">
      <c r="A454" s="9" t="s">
        <v>7</v>
      </c>
      <c r="B454" s="75">
        <v>10925334</v>
      </c>
      <c r="C454" s="75">
        <v>10925334</v>
      </c>
      <c r="D454" s="105">
        <v>10925334</v>
      </c>
    </row>
    <row r="455" spans="1:4" s="1" customFormat="1" ht="20.25" customHeight="1" x14ac:dyDescent="0.3">
      <c r="A455" s="9" t="s">
        <v>8</v>
      </c>
      <c r="B455" s="75">
        <v>5827989</v>
      </c>
      <c r="C455" s="75">
        <v>5827989</v>
      </c>
      <c r="D455" s="105">
        <v>5827989</v>
      </c>
    </row>
    <row r="456" spans="1:4" s="1" customFormat="1" ht="16.8" x14ac:dyDescent="0.3">
      <c r="A456" s="10" t="s">
        <v>28</v>
      </c>
      <c r="B456" s="75">
        <v>16620316</v>
      </c>
      <c r="C456" s="75">
        <v>16620316</v>
      </c>
      <c r="D456" s="105">
        <v>16620316</v>
      </c>
    </row>
    <row r="457" spans="1:4" s="1" customFormat="1" ht="18.75" customHeight="1" x14ac:dyDescent="0.3">
      <c r="A457" s="9" t="s">
        <v>19</v>
      </c>
      <c r="B457" s="75">
        <v>14264451</v>
      </c>
      <c r="C457" s="75">
        <v>14264451</v>
      </c>
      <c r="D457" s="105">
        <v>14264451</v>
      </c>
    </row>
    <row r="458" spans="1:4" s="1" customFormat="1" ht="19.5" customHeight="1" x14ac:dyDescent="0.3">
      <c r="A458" s="9" t="s">
        <v>9</v>
      </c>
      <c r="B458" s="75">
        <v>5345870</v>
      </c>
      <c r="C458" s="75">
        <v>5345870</v>
      </c>
      <c r="D458" s="105">
        <v>5345870</v>
      </c>
    </row>
    <row r="459" spans="1:4" s="1" customFormat="1" ht="19.5" customHeight="1" x14ac:dyDescent="0.3">
      <c r="A459" s="9" t="s">
        <v>10</v>
      </c>
      <c r="B459" s="75">
        <v>5827989</v>
      </c>
      <c r="C459" s="75">
        <v>5827989</v>
      </c>
      <c r="D459" s="105">
        <v>5827989</v>
      </c>
    </row>
    <row r="460" spans="1:4" s="1" customFormat="1" ht="19.5" customHeight="1" x14ac:dyDescent="0.3">
      <c r="A460" s="9" t="s">
        <v>17</v>
      </c>
      <c r="B460" s="75">
        <v>5345870</v>
      </c>
      <c r="C460" s="75">
        <v>5345870</v>
      </c>
      <c r="D460" s="105">
        <v>5345870</v>
      </c>
    </row>
    <row r="461" spans="1:4" s="1" customFormat="1" ht="19.5" customHeight="1" x14ac:dyDescent="0.3">
      <c r="A461" s="9" t="s">
        <v>11</v>
      </c>
      <c r="B461" s="75">
        <v>6310107</v>
      </c>
      <c r="C461" s="75">
        <v>6310107</v>
      </c>
      <c r="D461" s="105">
        <v>6310107</v>
      </c>
    </row>
    <row r="462" spans="1:4" s="1" customFormat="1" ht="18.75" customHeight="1" x14ac:dyDescent="0.3">
      <c r="A462" s="9" t="s">
        <v>12</v>
      </c>
      <c r="B462" s="75">
        <v>4863751</v>
      </c>
      <c r="C462" s="75">
        <v>4863751</v>
      </c>
      <c r="D462" s="105">
        <v>4863751</v>
      </c>
    </row>
    <row r="463" spans="1:4" s="1" customFormat="1" ht="20.25" customHeight="1" x14ac:dyDescent="0.3">
      <c r="A463" s="9" t="s">
        <v>13</v>
      </c>
      <c r="B463" s="75">
        <v>7535179</v>
      </c>
      <c r="C463" s="75">
        <v>7535179</v>
      </c>
      <c r="D463" s="105">
        <v>7535179</v>
      </c>
    </row>
    <row r="464" spans="1:4" s="1" customFormat="1" ht="18.75" customHeight="1" x14ac:dyDescent="0.3">
      <c r="A464" s="9" t="s">
        <v>20</v>
      </c>
      <c r="B464" s="75">
        <v>5496136</v>
      </c>
      <c r="C464" s="75">
        <v>5496136</v>
      </c>
      <c r="D464" s="105">
        <v>5496136</v>
      </c>
    </row>
    <row r="465" spans="1:4" s="1" customFormat="1" ht="19.5" customHeight="1" x14ac:dyDescent="0.3">
      <c r="A465" s="9" t="s">
        <v>14</v>
      </c>
      <c r="B465" s="75">
        <v>6310107</v>
      </c>
      <c r="C465" s="75">
        <v>6310107</v>
      </c>
      <c r="D465" s="105">
        <v>6310107</v>
      </c>
    </row>
    <row r="466" spans="1:4" s="1" customFormat="1" ht="20.25" customHeight="1" x14ac:dyDescent="0.3">
      <c r="A466" s="9" t="s">
        <v>21</v>
      </c>
      <c r="B466" s="75">
        <v>6381782</v>
      </c>
      <c r="C466" s="75">
        <v>6381782</v>
      </c>
      <c r="D466" s="105">
        <v>6381782</v>
      </c>
    </row>
    <row r="467" spans="1:4" s="1" customFormat="1" ht="18.75" customHeight="1" x14ac:dyDescent="0.3">
      <c r="A467" s="9" t="s">
        <v>15</v>
      </c>
      <c r="B467" s="75">
        <v>5827989</v>
      </c>
      <c r="C467" s="75">
        <v>5827989</v>
      </c>
      <c r="D467" s="105">
        <v>5827989</v>
      </c>
    </row>
    <row r="468" spans="1:4" s="1" customFormat="1" ht="19.5" customHeight="1" x14ac:dyDescent="0.3">
      <c r="A468" s="9" t="s">
        <v>16</v>
      </c>
      <c r="B468" s="75">
        <v>5827989</v>
      </c>
      <c r="C468" s="75">
        <v>5827989</v>
      </c>
      <c r="D468" s="105">
        <v>5827989</v>
      </c>
    </row>
    <row r="469" spans="1:4" s="1" customFormat="1" ht="20.25" customHeight="1" x14ac:dyDescent="0.3">
      <c r="A469" s="9" t="s">
        <v>38</v>
      </c>
      <c r="B469" s="75">
        <v>22500208</v>
      </c>
      <c r="C469" s="75">
        <v>22500208</v>
      </c>
      <c r="D469" s="105">
        <v>22500208</v>
      </c>
    </row>
    <row r="470" spans="1:4" s="1" customFormat="1" ht="19.5" customHeight="1" x14ac:dyDescent="0.3">
      <c r="A470" s="9" t="s">
        <v>31</v>
      </c>
      <c r="B470" s="75">
        <v>72359142</v>
      </c>
      <c r="C470" s="75">
        <v>72359142</v>
      </c>
      <c r="D470" s="105">
        <v>72359142</v>
      </c>
    </row>
    <row r="471" spans="1:4" s="1" customFormat="1" ht="20.25" customHeight="1" thickBot="1" x14ac:dyDescent="0.35">
      <c r="A471" s="28" t="s">
        <v>29</v>
      </c>
      <c r="B471" s="77">
        <v>15369084</v>
      </c>
      <c r="C471" s="77">
        <v>15369084</v>
      </c>
      <c r="D471" s="106">
        <v>15369084</v>
      </c>
    </row>
    <row r="472" spans="1:4" s="3" customFormat="1" ht="24.75" customHeight="1" thickBot="1" x14ac:dyDescent="0.35">
      <c r="A472" s="25" t="s">
        <v>24</v>
      </c>
      <c r="B472" s="26">
        <f>SUM(B445:B471)</f>
        <v>307381667</v>
      </c>
      <c r="C472" s="26">
        <f t="shared" ref="C472:D472" si="10">SUM(C445:C471)</f>
        <v>307381667</v>
      </c>
      <c r="D472" s="26">
        <f t="shared" si="10"/>
        <v>307381667</v>
      </c>
    </row>
    <row r="473" spans="1:4" s="1" customFormat="1" ht="16.8" x14ac:dyDescent="0.3">
      <c r="B473" s="31"/>
      <c r="D473" s="58" t="s">
        <v>45</v>
      </c>
    </row>
    <row r="474" spans="1:4" s="1" customFormat="1" ht="16.8" x14ac:dyDescent="0.3">
      <c r="B474" s="31"/>
      <c r="D474" s="58" t="s">
        <v>65</v>
      </c>
    </row>
    <row r="475" spans="1:4" s="1" customFormat="1" ht="64.95" customHeight="1" x14ac:dyDescent="0.3">
      <c r="A475" s="195" t="s">
        <v>73</v>
      </c>
      <c r="B475" s="195"/>
      <c r="C475" s="195"/>
      <c r="D475" s="195"/>
    </row>
    <row r="476" spans="1:4" s="1" customFormat="1" ht="23.4" thickBot="1" x14ac:dyDescent="0.35">
      <c r="A476" s="12"/>
      <c r="B476" s="30"/>
      <c r="D476" s="53" t="s">
        <v>26</v>
      </c>
    </row>
    <row r="477" spans="1:4" s="1" customFormat="1" ht="22.5" customHeight="1" thickBot="1" x14ac:dyDescent="0.35">
      <c r="A477" s="177" t="s">
        <v>22</v>
      </c>
      <c r="B477" s="179" t="s">
        <v>51</v>
      </c>
      <c r="C477" s="192"/>
      <c r="D477" s="181"/>
    </row>
    <row r="478" spans="1:4" s="1" customFormat="1" ht="52.2" customHeight="1" thickBot="1" x14ac:dyDescent="0.35">
      <c r="A478" s="178"/>
      <c r="B478" s="35" t="s">
        <v>52</v>
      </c>
      <c r="C478" s="36" t="s">
        <v>62</v>
      </c>
      <c r="D478" s="54" t="s">
        <v>63</v>
      </c>
    </row>
    <row r="479" spans="1:4" s="1" customFormat="1" ht="16.2" thickBot="1" x14ac:dyDescent="0.35">
      <c r="A479" s="173">
        <v>1</v>
      </c>
      <c r="B479" s="19">
        <v>2</v>
      </c>
      <c r="C479" s="38">
        <v>3</v>
      </c>
      <c r="D479" s="55">
        <v>4</v>
      </c>
    </row>
    <row r="480" spans="1:4" s="1" customFormat="1" ht="18.75" customHeight="1" x14ac:dyDescent="0.3">
      <c r="A480" s="21" t="s">
        <v>0</v>
      </c>
      <c r="B480" s="170">
        <v>41732643</v>
      </c>
      <c r="C480" s="41">
        <v>32067056</v>
      </c>
      <c r="D480" s="100">
        <v>32257123</v>
      </c>
    </row>
    <row r="481" spans="1:4" s="1" customFormat="1" ht="20.25" customHeight="1" x14ac:dyDescent="0.3">
      <c r="A481" s="9" t="s">
        <v>1</v>
      </c>
      <c r="B481" s="171">
        <v>13214824</v>
      </c>
      <c r="C481" s="39">
        <v>9916348</v>
      </c>
      <c r="D481" s="13">
        <v>9985076</v>
      </c>
    </row>
    <row r="482" spans="1:4" s="1" customFormat="1" ht="21.75" customHeight="1" x14ac:dyDescent="0.3">
      <c r="A482" s="9" t="s">
        <v>18</v>
      </c>
      <c r="B482" s="171">
        <v>120738877</v>
      </c>
      <c r="C482" s="39">
        <v>88993255</v>
      </c>
      <c r="D482" s="13">
        <v>89690118</v>
      </c>
    </row>
    <row r="483" spans="1:4" s="1" customFormat="1" ht="18.75" customHeight="1" x14ac:dyDescent="0.3">
      <c r="A483" s="9" t="s">
        <v>2</v>
      </c>
      <c r="B483" s="171">
        <v>92982814</v>
      </c>
      <c r="C483" s="39">
        <v>74171429</v>
      </c>
      <c r="D483" s="13">
        <v>74774501</v>
      </c>
    </row>
    <row r="484" spans="1:4" s="1" customFormat="1" ht="19.5" customHeight="1" x14ac:dyDescent="0.3">
      <c r="A484" s="9" t="s">
        <v>3</v>
      </c>
      <c r="B484" s="171">
        <v>30452534</v>
      </c>
      <c r="C484" s="39">
        <v>23961109</v>
      </c>
      <c r="D484" s="13">
        <v>24118369</v>
      </c>
    </row>
    <row r="485" spans="1:4" s="1" customFormat="1" ht="19.5" customHeight="1" x14ac:dyDescent="0.3">
      <c r="A485" s="9" t="s">
        <v>4</v>
      </c>
      <c r="B485" s="171">
        <v>116991128</v>
      </c>
      <c r="C485" s="39">
        <v>112270833</v>
      </c>
      <c r="D485" s="13">
        <v>115856229</v>
      </c>
    </row>
    <row r="486" spans="1:4" s="1" customFormat="1" ht="21.75" customHeight="1" x14ac:dyDescent="0.3">
      <c r="A486" s="9" t="s">
        <v>5</v>
      </c>
      <c r="B486" s="171">
        <v>97301609</v>
      </c>
      <c r="C486" s="39">
        <v>70633804</v>
      </c>
      <c r="D486" s="13">
        <v>71190312</v>
      </c>
    </row>
    <row r="487" spans="1:4" s="1" customFormat="1" ht="19.5" customHeight="1" x14ac:dyDescent="0.3">
      <c r="A487" s="9" t="s">
        <v>6</v>
      </c>
      <c r="B487" s="171">
        <v>21187157</v>
      </c>
      <c r="C487" s="39">
        <v>22194443</v>
      </c>
      <c r="D487" s="13">
        <v>22323620</v>
      </c>
    </row>
    <row r="488" spans="1:4" s="1" customFormat="1" ht="23.25" customHeight="1" x14ac:dyDescent="0.3">
      <c r="A488" s="9" t="s">
        <v>27</v>
      </c>
      <c r="B488" s="171">
        <v>61664158</v>
      </c>
      <c r="C488" s="39">
        <v>43858025</v>
      </c>
      <c r="D488" s="13">
        <v>44276008</v>
      </c>
    </row>
    <row r="489" spans="1:4" s="1" customFormat="1" ht="19.5" customHeight="1" x14ac:dyDescent="0.3">
      <c r="A489" s="9" t="s">
        <v>7</v>
      </c>
      <c r="B489" s="171">
        <v>89812985</v>
      </c>
      <c r="C489" s="39">
        <v>69086656</v>
      </c>
      <c r="D489" s="13">
        <v>69594406</v>
      </c>
    </row>
    <row r="490" spans="1:4" s="1" customFormat="1" ht="19.5" customHeight="1" x14ac:dyDescent="0.3">
      <c r="A490" s="9" t="s">
        <v>8</v>
      </c>
      <c r="B490" s="171">
        <v>21374487</v>
      </c>
      <c r="C490" s="39">
        <v>16451498</v>
      </c>
      <c r="D490" s="13">
        <v>16573156</v>
      </c>
    </row>
    <row r="491" spans="1:4" s="1" customFormat="1" ht="18.600000000000001" customHeight="1" x14ac:dyDescent="0.3">
      <c r="A491" s="10" t="s">
        <v>28</v>
      </c>
      <c r="B491" s="171">
        <v>125467403</v>
      </c>
      <c r="C491" s="39">
        <v>104949791</v>
      </c>
      <c r="D491" s="13">
        <v>106241525</v>
      </c>
    </row>
    <row r="492" spans="1:4" s="1" customFormat="1" ht="19.5" customHeight="1" x14ac:dyDescent="0.3">
      <c r="A492" s="9" t="s">
        <v>19</v>
      </c>
      <c r="B492" s="171">
        <v>168854107</v>
      </c>
      <c r="C492" s="39">
        <v>122798259</v>
      </c>
      <c r="D492" s="13">
        <v>123842536</v>
      </c>
    </row>
    <row r="493" spans="1:4" s="1" customFormat="1" ht="19.5" customHeight="1" x14ac:dyDescent="0.3">
      <c r="A493" s="9" t="s">
        <v>9</v>
      </c>
      <c r="B493" s="171">
        <v>28095838</v>
      </c>
      <c r="C493" s="39">
        <v>22103299</v>
      </c>
      <c r="D493" s="13">
        <v>22241703</v>
      </c>
    </row>
    <row r="494" spans="1:4" s="1" customFormat="1" ht="18.75" customHeight="1" x14ac:dyDescent="0.3">
      <c r="A494" s="9" t="s">
        <v>10</v>
      </c>
      <c r="B494" s="171">
        <v>33131730</v>
      </c>
      <c r="C494" s="39">
        <v>25646441</v>
      </c>
      <c r="D494" s="13">
        <v>25859172</v>
      </c>
    </row>
    <row r="495" spans="1:4" s="1" customFormat="1" ht="20.25" customHeight="1" x14ac:dyDescent="0.3">
      <c r="A495" s="9" t="s">
        <v>17</v>
      </c>
      <c r="B495" s="171">
        <v>22400383</v>
      </c>
      <c r="C495" s="39">
        <v>15781858</v>
      </c>
      <c r="D495" s="13">
        <v>15897857</v>
      </c>
    </row>
    <row r="496" spans="1:4" s="1" customFormat="1" ht="18.75" customHeight="1" x14ac:dyDescent="0.3">
      <c r="A496" s="9" t="s">
        <v>11</v>
      </c>
      <c r="B496" s="171">
        <v>29797726</v>
      </c>
      <c r="C496" s="39">
        <v>24413397</v>
      </c>
      <c r="D496" s="13">
        <v>24591271</v>
      </c>
    </row>
    <row r="497" spans="1:4" s="1" customFormat="1" ht="19.5" customHeight="1" x14ac:dyDescent="0.3">
      <c r="A497" s="9" t="s">
        <v>12</v>
      </c>
      <c r="B497" s="171">
        <v>15867115</v>
      </c>
      <c r="C497" s="39">
        <v>12514801</v>
      </c>
      <c r="D497" s="13">
        <v>12600748</v>
      </c>
    </row>
    <row r="498" spans="1:4" s="1" customFormat="1" ht="19.5" customHeight="1" x14ac:dyDescent="0.3">
      <c r="A498" s="9" t="s">
        <v>13</v>
      </c>
      <c r="B498" s="171">
        <v>58721330</v>
      </c>
      <c r="C498" s="39">
        <v>39545775</v>
      </c>
      <c r="D498" s="13">
        <v>39811195</v>
      </c>
    </row>
    <row r="499" spans="1:4" s="1" customFormat="1" ht="18.75" customHeight="1" x14ac:dyDescent="0.3">
      <c r="A499" s="9" t="s">
        <v>20</v>
      </c>
      <c r="B499" s="171">
        <v>34681110</v>
      </c>
      <c r="C499" s="39">
        <v>24824440</v>
      </c>
      <c r="D499" s="13">
        <v>25013310</v>
      </c>
    </row>
    <row r="500" spans="1:4" s="1" customFormat="1" ht="19.5" customHeight="1" x14ac:dyDescent="0.3">
      <c r="A500" s="9" t="s">
        <v>14</v>
      </c>
      <c r="B500" s="171">
        <v>23586369</v>
      </c>
      <c r="C500" s="39">
        <v>19335467</v>
      </c>
      <c r="D500" s="13">
        <v>19472162</v>
      </c>
    </row>
    <row r="501" spans="1:4" s="1" customFormat="1" ht="18.75" customHeight="1" x14ac:dyDescent="0.3">
      <c r="A501" s="9" t="s">
        <v>21</v>
      </c>
      <c r="B501" s="171">
        <v>38341588</v>
      </c>
      <c r="C501" s="39">
        <v>30105724</v>
      </c>
      <c r="D501" s="13">
        <v>30327230</v>
      </c>
    </row>
    <row r="502" spans="1:4" s="1" customFormat="1" ht="21.75" customHeight="1" x14ac:dyDescent="0.3">
      <c r="A502" s="9" t="s">
        <v>15</v>
      </c>
      <c r="B502" s="171">
        <v>36183319</v>
      </c>
      <c r="C502" s="39">
        <v>29035479</v>
      </c>
      <c r="D502" s="13">
        <v>29216771</v>
      </c>
    </row>
    <row r="503" spans="1:4" s="1" customFormat="1" ht="19.5" customHeight="1" x14ac:dyDescent="0.3">
      <c r="A503" s="9" t="s">
        <v>16</v>
      </c>
      <c r="B503" s="171">
        <v>22405810</v>
      </c>
      <c r="C503" s="39">
        <v>17050673</v>
      </c>
      <c r="D503" s="13">
        <v>17168462</v>
      </c>
    </row>
    <row r="504" spans="1:4" s="1" customFormat="1" ht="19.5" customHeight="1" x14ac:dyDescent="0.3">
      <c r="A504" s="9" t="s">
        <v>38</v>
      </c>
      <c r="B504" s="171">
        <v>145351529</v>
      </c>
      <c r="C504" s="39">
        <v>105983782</v>
      </c>
      <c r="D504" s="13">
        <v>106782970</v>
      </c>
    </row>
    <row r="505" spans="1:4" s="1" customFormat="1" ht="21.75" customHeight="1" x14ac:dyDescent="0.3">
      <c r="A505" s="9" t="s">
        <v>31</v>
      </c>
      <c r="B505" s="171">
        <v>470173464</v>
      </c>
      <c r="C505" s="39">
        <v>361425951</v>
      </c>
      <c r="D505" s="13">
        <v>364528453</v>
      </c>
    </row>
    <row r="506" spans="1:4" s="1" customFormat="1" ht="21.75" customHeight="1" thickBot="1" x14ac:dyDescent="0.35">
      <c r="A506" s="28" t="s">
        <v>29</v>
      </c>
      <c r="B506" s="172">
        <v>103184843</v>
      </c>
      <c r="C506" s="49">
        <v>79953659</v>
      </c>
      <c r="D506" s="99">
        <v>80749169</v>
      </c>
    </row>
    <row r="507" spans="1:4" s="3" customFormat="1" ht="25.5" customHeight="1" thickBot="1" x14ac:dyDescent="0.35">
      <c r="A507" s="62" t="s">
        <v>24</v>
      </c>
      <c r="B507" s="66">
        <f>SUM(B480:B506)</f>
        <v>2063696880</v>
      </c>
      <c r="C507" s="26">
        <f t="shared" ref="C507:D507" si="11">SUM(C480:C506)</f>
        <v>1599073252</v>
      </c>
      <c r="D507" s="26">
        <f t="shared" si="11"/>
        <v>1614983452</v>
      </c>
    </row>
    <row r="508" spans="1:4" s="18" customFormat="1" ht="16.8" x14ac:dyDescent="0.3">
      <c r="B508" s="32"/>
      <c r="D508" s="56" t="s">
        <v>46</v>
      </c>
    </row>
    <row r="509" spans="1:4" s="18" customFormat="1" ht="16.8" x14ac:dyDescent="0.3">
      <c r="B509" s="32"/>
      <c r="D509" s="58" t="s">
        <v>65</v>
      </c>
    </row>
    <row r="510" spans="1:4" s="18" customFormat="1" ht="63" customHeight="1" x14ac:dyDescent="0.3">
      <c r="A510" s="197" t="s">
        <v>74</v>
      </c>
      <c r="B510" s="197"/>
      <c r="C510" s="197"/>
      <c r="D510" s="197"/>
    </row>
    <row r="511" spans="1:4" s="18" customFormat="1" ht="23.4" thickBot="1" x14ac:dyDescent="0.35">
      <c r="A511" s="12"/>
      <c r="B511" s="30"/>
      <c r="D511" s="68" t="s">
        <v>26</v>
      </c>
    </row>
    <row r="512" spans="1:4" s="1" customFormat="1" ht="23.25" customHeight="1" thickBot="1" x14ac:dyDescent="0.35">
      <c r="A512" s="177" t="s">
        <v>22</v>
      </c>
      <c r="B512" s="179" t="s">
        <v>51</v>
      </c>
      <c r="C512" s="192"/>
      <c r="D512" s="181"/>
    </row>
    <row r="513" spans="1:4" s="1" customFormat="1" ht="46.95" customHeight="1" thickBot="1" x14ac:dyDescent="0.35">
      <c r="A513" s="178"/>
      <c r="B513" s="35" t="s">
        <v>52</v>
      </c>
      <c r="C513" s="36" t="s">
        <v>62</v>
      </c>
      <c r="D513" s="54" t="s">
        <v>63</v>
      </c>
    </row>
    <row r="514" spans="1:4" s="1" customFormat="1" ht="16.2" thickBot="1" x14ac:dyDescent="0.35">
      <c r="A514" s="19">
        <v>1</v>
      </c>
      <c r="B514" s="19">
        <v>2</v>
      </c>
      <c r="C514" s="37">
        <v>3</v>
      </c>
      <c r="D514" s="57">
        <v>4</v>
      </c>
    </row>
    <row r="515" spans="1:4" s="1" customFormat="1" ht="20.25" customHeight="1" x14ac:dyDescent="0.3">
      <c r="A515" s="65" t="s">
        <v>0</v>
      </c>
      <c r="B515" s="121">
        <v>2109558</v>
      </c>
      <c r="C515" s="121">
        <v>2109558</v>
      </c>
      <c r="D515" s="130">
        <v>2109558</v>
      </c>
    </row>
    <row r="516" spans="1:4" s="1" customFormat="1" ht="19.5" customHeight="1" x14ac:dyDescent="0.3">
      <c r="A516" s="9" t="s">
        <v>1</v>
      </c>
      <c r="B516" s="122">
        <v>29685</v>
      </c>
      <c r="C516" s="122">
        <v>29685</v>
      </c>
      <c r="D516" s="131">
        <v>29685</v>
      </c>
    </row>
    <row r="517" spans="1:4" s="1" customFormat="1" ht="20.25" customHeight="1" x14ac:dyDescent="0.3">
      <c r="A517" s="9" t="s">
        <v>18</v>
      </c>
      <c r="B517" s="122">
        <v>9324299</v>
      </c>
      <c r="C517" s="122">
        <v>9324299</v>
      </c>
      <c r="D517" s="131">
        <v>9324299</v>
      </c>
    </row>
    <row r="518" spans="1:4" s="1" customFormat="1" ht="19.5" customHeight="1" x14ac:dyDescent="0.3">
      <c r="A518" s="9" t="s">
        <v>2</v>
      </c>
      <c r="B518" s="122">
        <v>6227076</v>
      </c>
      <c r="C518" s="122">
        <v>6227076</v>
      </c>
      <c r="D518" s="131">
        <v>6227076</v>
      </c>
    </row>
    <row r="519" spans="1:4" s="1" customFormat="1" ht="19.5" customHeight="1" x14ac:dyDescent="0.3">
      <c r="A519" s="9" t="s">
        <v>3</v>
      </c>
      <c r="B519" s="122">
        <v>3003941</v>
      </c>
      <c r="C519" s="122">
        <v>3003941</v>
      </c>
      <c r="D519" s="131">
        <v>3003941</v>
      </c>
    </row>
    <row r="520" spans="1:4" s="1" customFormat="1" ht="21.75" customHeight="1" x14ac:dyDescent="0.3">
      <c r="A520" s="9" t="s">
        <v>4</v>
      </c>
      <c r="B520" s="122">
        <v>365821</v>
      </c>
      <c r="C520" s="122">
        <v>365821</v>
      </c>
      <c r="D520" s="131">
        <v>365821</v>
      </c>
    </row>
    <row r="521" spans="1:4" s="1" customFormat="1" ht="20.25" customHeight="1" x14ac:dyDescent="0.3">
      <c r="A521" s="9" t="s">
        <v>5</v>
      </c>
      <c r="B521" s="122">
        <v>8261383</v>
      </c>
      <c r="C521" s="122">
        <v>8261383</v>
      </c>
      <c r="D521" s="131">
        <v>8261383</v>
      </c>
    </row>
    <row r="522" spans="1:4" s="1" customFormat="1" ht="21.75" customHeight="1" x14ac:dyDescent="0.3">
      <c r="A522" s="9" t="s">
        <v>6</v>
      </c>
      <c r="B522" s="122">
        <v>68451</v>
      </c>
      <c r="C522" s="122">
        <v>68451</v>
      </c>
      <c r="D522" s="131">
        <v>68451</v>
      </c>
    </row>
    <row r="523" spans="1:4" s="1" customFormat="1" ht="21.75" customHeight="1" x14ac:dyDescent="0.3">
      <c r="A523" s="9" t="s">
        <v>27</v>
      </c>
      <c r="B523" s="122">
        <v>6362613</v>
      </c>
      <c r="C523" s="122">
        <v>6362613</v>
      </c>
      <c r="D523" s="131">
        <v>6362613</v>
      </c>
    </row>
    <row r="524" spans="1:4" s="1" customFormat="1" ht="20.25" customHeight="1" x14ac:dyDescent="0.3">
      <c r="A524" s="9" t="s">
        <v>7</v>
      </c>
      <c r="B524" s="122">
        <v>18399655</v>
      </c>
      <c r="C524" s="122">
        <v>18399655</v>
      </c>
      <c r="D524" s="131">
        <v>18399655</v>
      </c>
    </row>
    <row r="525" spans="1:4" s="1" customFormat="1" ht="19.5" customHeight="1" x14ac:dyDescent="0.3">
      <c r="A525" s="9" t="s">
        <v>8</v>
      </c>
      <c r="B525" s="122">
        <v>798669</v>
      </c>
      <c r="C525" s="122">
        <v>798669</v>
      </c>
      <c r="D525" s="131">
        <v>798669</v>
      </c>
    </row>
    <row r="526" spans="1:4" s="1" customFormat="1" ht="16.8" x14ac:dyDescent="0.3">
      <c r="A526" s="10" t="s">
        <v>28</v>
      </c>
      <c r="B526" s="122">
        <v>23940865</v>
      </c>
      <c r="C526" s="122">
        <v>23940865</v>
      </c>
      <c r="D526" s="131">
        <v>23940865</v>
      </c>
    </row>
    <row r="527" spans="1:4" s="1" customFormat="1" ht="18.75" customHeight="1" x14ac:dyDescent="0.3">
      <c r="A527" s="9" t="s">
        <v>19</v>
      </c>
      <c r="B527" s="122">
        <v>7001447</v>
      </c>
      <c r="C527" s="122">
        <v>7001447</v>
      </c>
      <c r="D527" s="131">
        <v>7001447</v>
      </c>
    </row>
    <row r="528" spans="1:4" s="1" customFormat="1" ht="21.75" customHeight="1" x14ac:dyDescent="0.3">
      <c r="A528" s="9" t="s">
        <v>9</v>
      </c>
      <c r="B528" s="122">
        <v>1172977</v>
      </c>
      <c r="C528" s="122">
        <v>1172977</v>
      </c>
      <c r="D528" s="131">
        <v>1172977</v>
      </c>
    </row>
    <row r="529" spans="1:4" s="1" customFormat="1" ht="19.5" customHeight="1" x14ac:dyDescent="0.3">
      <c r="A529" s="9" t="s">
        <v>10</v>
      </c>
      <c r="B529" s="122">
        <v>532169</v>
      </c>
      <c r="C529" s="122">
        <v>532169</v>
      </c>
      <c r="D529" s="131">
        <v>532169</v>
      </c>
    </row>
    <row r="530" spans="1:4" s="1" customFormat="1" ht="19.5" customHeight="1" x14ac:dyDescent="0.3">
      <c r="A530" s="9" t="s">
        <v>17</v>
      </c>
      <c r="B530" s="122">
        <v>873620</v>
      </c>
      <c r="C530" s="122">
        <v>873620</v>
      </c>
      <c r="D530" s="131">
        <v>873620</v>
      </c>
    </row>
    <row r="531" spans="1:4" s="1" customFormat="1" ht="19.5" customHeight="1" x14ac:dyDescent="0.3">
      <c r="A531" s="9" t="s">
        <v>11</v>
      </c>
      <c r="B531" s="122">
        <v>851028</v>
      </c>
      <c r="C531" s="122">
        <v>851028</v>
      </c>
      <c r="D531" s="131">
        <v>851028</v>
      </c>
    </row>
    <row r="532" spans="1:4" s="1" customFormat="1" ht="20.25" customHeight="1" x14ac:dyDescent="0.3">
      <c r="A532" s="9" t="s">
        <v>12</v>
      </c>
      <c r="B532" s="117">
        <v>280607</v>
      </c>
      <c r="C532" s="117">
        <v>280607</v>
      </c>
      <c r="D532" s="105">
        <v>280607</v>
      </c>
    </row>
    <row r="533" spans="1:4" s="1" customFormat="1" ht="19.5" customHeight="1" x14ac:dyDescent="0.3">
      <c r="A533" s="9" t="s">
        <v>13</v>
      </c>
      <c r="B533" s="117">
        <v>3767520</v>
      </c>
      <c r="C533" s="117">
        <v>3767520</v>
      </c>
      <c r="D533" s="105">
        <v>3767520</v>
      </c>
    </row>
    <row r="534" spans="1:4" s="1" customFormat="1" ht="20.25" customHeight="1" x14ac:dyDescent="0.3">
      <c r="A534" s="9" t="s">
        <v>20</v>
      </c>
      <c r="B534" s="117">
        <v>3321351</v>
      </c>
      <c r="C534" s="117">
        <v>3321351</v>
      </c>
      <c r="D534" s="105">
        <v>3321351</v>
      </c>
    </row>
    <row r="535" spans="1:4" s="1" customFormat="1" ht="20.25" customHeight="1" x14ac:dyDescent="0.3">
      <c r="A535" s="9" t="s">
        <v>14</v>
      </c>
      <c r="B535" s="117">
        <v>487411</v>
      </c>
      <c r="C535" s="117">
        <v>487411</v>
      </c>
      <c r="D535" s="105">
        <v>487411</v>
      </c>
    </row>
    <row r="536" spans="1:4" s="1" customFormat="1" ht="21.75" customHeight="1" x14ac:dyDescent="0.3">
      <c r="A536" s="9" t="s">
        <v>21</v>
      </c>
      <c r="B536" s="117">
        <v>1554147</v>
      </c>
      <c r="C536" s="117">
        <v>1554147</v>
      </c>
      <c r="D536" s="105">
        <v>1554147</v>
      </c>
    </row>
    <row r="537" spans="1:4" s="1" customFormat="1" ht="19.5" customHeight="1" x14ac:dyDescent="0.3">
      <c r="A537" s="9" t="s">
        <v>15</v>
      </c>
      <c r="B537" s="117">
        <v>438490</v>
      </c>
      <c r="C537" s="117">
        <v>438490</v>
      </c>
      <c r="D537" s="105">
        <v>438490</v>
      </c>
    </row>
    <row r="538" spans="1:4" s="1" customFormat="1" ht="20.25" customHeight="1" x14ac:dyDescent="0.3">
      <c r="A538" s="9" t="s">
        <v>16</v>
      </c>
      <c r="B538" s="117">
        <v>486211</v>
      </c>
      <c r="C538" s="117">
        <v>486211</v>
      </c>
      <c r="D538" s="105">
        <v>486211</v>
      </c>
    </row>
    <row r="539" spans="1:4" s="1" customFormat="1" ht="20.25" customHeight="1" x14ac:dyDescent="0.3">
      <c r="A539" s="9" t="s">
        <v>38</v>
      </c>
      <c r="B539" s="117">
        <v>16588948</v>
      </c>
      <c r="C539" s="117">
        <v>16588948</v>
      </c>
      <c r="D539" s="105">
        <v>16588948</v>
      </c>
    </row>
    <row r="540" spans="1:4" s="1" customFormat="1" ht="20.25" customHeight="1" x14ac:dyDescent="0.3">
      <c r="A540" s="9" t="s">
        <v>31</v>
      </c>
      <c r="B540" s="117">
        <v>83238310</v>
      </c>
      <c r="C540" s="117">
        <v>83238310</v>
      </c>
      <c r="D540" s="105">
        <v>83238310</v>
      </c>
    </row>
    <row r="541" spans="1:4" s="2" customFormat="1" ht="21" customHeight="1" thickBot="1" x14ac:dyDescent="0.35">
      <c r="A541" s="50" t="s">
        <v>29</v>
      </c>
      <c r="B541" s="61">
        <v>10499276</v>
      </c>
      <c r="C541" s="61">
        <v>10499276</v>
      </c>
      <c r="D541" s="132">
        <v>10499276</v>
      </c>
    </row>
    <row r="542" spans="1:4" s="3" customFormat="1" ht="26.25" customHeight="1" thickBot="1" x14ac:dyDescent="0.35">
      <c r="A542" s="85" t="s">
        <v>24</v>
      </c>
      <c r="B542" s="90">
        <f>SUM(B515:B541)</f>
        <v>209985528</v>
      </c>
      <c r="C542" s="20">
        <f t="shared" ref="C542:D542" si="12">SUM(C515:C541)</f>
        <v>209985528</v>
      </c>
      <c r="D542" s="20">
        <f t="shared" si="12"/>
        <v>209985528</v>
      </c>
    </row>
    <row r="543" spans="1:4" s="1" customFormat="1" ht="16.8" x14ac:dyDescent="0.3">
      <c r="B543" s="31"/>
      <c r="D543" s="58" t="s">
        <v>42</v>
      </c>
    </row>
    <row r="544" spans="1:4" s="1" customFormat="1" ht="16.8" x14ac:dyDescent="0.3">
      <c r="B544" s="31"/>
      <c r="D544" s="58" t="s">
        <v>65</v>
      </c>
    </row>
    <row r="545" spans="1:4" s="1" customFormat="1" ht="102" customHeight="1" x14ac:dyDescent="0.3">
      <c r="A545" s="196" t="s">
        <v>75</v>
      </c>
      <c r="B545" s="196"/>
      <c r="C545" s="196"/>
      <c r="D545" s="196"/>
    </row>
    <row r="546" spans="1:4" s="1" customFormat="1" ht="23.4" thickBot="1" x14ac:dyDescent="0.35">
      <c r="A546" s="12"/>
      <c r="B546" s="30"/>
      <c r="D546" s="53" t="s">
        <v>26</v>
      </c>
    </row>
    <row r="547" spans="1:4" s="1" customFormat="1" ht="23.25" customHeight="1" thickBot="1" x14ac:dyDescent="0.35">
      <c r="A547" s="177" t="s">
        <v>22</v>
      </c>
      <c r="B547" s="179" t="s">
        <v>51</v>
      </c>
      <c r="C547" s="192"/>
      <c r="D547" s="181"/>
    </row>
    <row r="548" spans="1:4" s="1" customFormat="1" ht="49.95" customHeight="1" thickBot="1" x14ac:dyDescent="0.35">
      <c r="A548" s="178"/>
      <c r="B548" s="136" t="s">
        <v>52</v>
      </c>
      <c r="C548" s="137" t="s">
        <v>62</v>
      </c>
      <c r="D548" s="138" t="s">
        <v>63</v>
      </c>
    </row>
    <row r="549" spans="1:4" s="1" customFormat="1" ht="16.2" thickBot="1" x14ac:dyDescent="0.35">
      <c r="A549" s="173">
        <v>1</v>
      </c>
      <c r="B549" s="19">
        <v>2</v>
      </c>
      <c r="C549" s="38">
        <v>3</v>
      </c>
      <c r="D549" s="55">
        <v>4</v>
      </c>
    </row>
    <row r="550" spans="1:4" s="1" customFormat="1" ht="21.75" customHeight="1" x14ac:dyDescent="0.3">
      <c r="A550" s="21" t="s">
        <v>0</v>
      </c>
      <c r="B550" s="167">
        <v>105349766</v>
      </c>
      <c r="C550" s="46">
        <v>98242140</v>
      </c>
      <c r="D550" s="27">
        <v>98355335</v>
      </c>
    </row>
    <row r="551" spans="1:4" s="1" customFormat="1" ht="19.5" customHeight="1" x14ac:dyDescent="0.3">
      <c r="A551" s="9" t="s">
        <v>1</v>
      </c>
      <c r="B551" s="45">
        <v>24730241</v>
      </c>
      <c r="C551" s="45">
        <v>22682815</v>
      </c>
      <c r="D551" s="24">
        <v>22714779</v>
      </c>
    </row>
    <row r="552" spans="1:4" s="1" customFormat="1" ht="20.25" customHeight="1" x14ac:dyDescent="0.3">
      <c r="A552" s="9" t="s">
        <v>18</v>
      </c>
      <c r="B552" s="45">
        <v>173067469</v>
      </c>
      <c r="C552" s="45">
        <v>163724035</v>
      </c>
      <c r="D552" s="24">
        <v>163914566</v>
      </c>
    </row>
    <row r="553" spans="1:4" s="1" customFormat="1" ht="22.2" customHeight="1" x14ac:dyDescent="0.3">
      <c r="A553" s="9" t="s">
        <v>2</v>
      </c>
      <c r="B553" s="45">
        <v>136436530</v>
      </c>
      <c r="C553" s="45">
        <v>125769387</v>
      </c>
      <c r="D553" s="24">
        <v>125952522</v>
      </c>
    </row>
    <row r="554" spans="1:4" s="1" customFormat="1" ht="20.25" customHeight="1" x14ac:dyDescent="0.3">
      <c r="A554" s="9" t="s">
        <v>3</v>
      </c>
      <c r="B554" s="45">
        <v>59158006</v>
      </c>
      <c r="C554" s="45">
        <v>54892944</v>
      </c>
      <c r="D554" s="24">
        <v>54985540</v>
      </c>
    </row>
    <row r="555" spans="1:4" s="1" customFormat="1" ht="21.75" customHeight="1" x14ac:dyDescent="0.3">
      <c r="A555" s="9" t="s">
        <v>4</v>
      </c>
      <c r="B555" s="45">
        <v>27433817</v>
      </c>
      <c r="C555" s="45">
        <v>25395306</v>
      </c>
      <c r="D555" s="24">
        <v>25433725</v>
      </c>
    </row>
    <row r="556" spans="1:4" s="1" customFormat="1" ht="20.25" customHeight="1" x14ac:dyDescent="0.3">
      <c r="A556" s="9" t="s">
        <v>5</v>
      </c>
      <c r="B556" s="45">
        <v>138234258</v>
      </c>
      <c r="C556" s="45">
        <v>126827445</v>
      </c>
      <c r="D556" s="24">
        <v>126973113</v>
      </c>
    </row>
    <row r="557" spans="1:4" s="1" customFormat="1" ht="20.25" customHeight="1" x14ac:dyDescent="0.3">
      <c r="A557" s="9" t="s">
        <v>6</v>
      </c>
      <c r="B557" s="45">
        <v>33512383</v>
      </c>
      <c r="C557" s="45">
        <v>30644780</v>
      </c>
      <c r="D557" s="24">
        <v>30673096</v>
      </c>
    </row>
    <row r="558" spans="1:4" s="1" customFormat="1" ht="20.25" customHeight="1" x14ac:dyDescent="0.3">
      <c r="A558" s="9" t="s">
        <v>27</v>
      </c>
      <c r="B558" s="45">
        <v>123019093</v>
      </c>
      <c r="C558" s="45">
        <v>114109034</v>
      </c>
      <c r="D558" s="24">
        <v>114397894</v>
      </c>
    </row>
    <row r="559" spans="1:4" s="1" customFormat="1" ht="20.25" customHeight="1" x14ac:dyDescent="0.3">
      <c r="A559" s="9" t="s">
        <v>7</v>
      </c>
      <c r="B559" s="45">
        <v>154192822</v>
      </c>
      <c r="C559" s="45">
        <v>142798328</v>
      </c>
      <c r="D559" s="24">
        <v>142941224</v>
      </c>
    </row>
    <row r="560" spans="1:4" s="1" customFormat="1" ht="19.5" customHeight="1" x14ac:dyDescent="0.3">
      <c r="A560" s="9" t="s">
        <v>8</v>
      </c>
      <c r="B560" s="45">
        <v>40666087</v>
      </c>
      <c r="C560" s="45">
        <v>37612492</v>
      </c>
      <c r="D560" s="24">
        <v>37704219</v>
      </c>
    </row>
    <row r="561" spans="1:4" s="1" customFormat="1" ht="16.8" x14ac:dyDescent="0.3">
      <c r="A561" s="10" t="s">
        <v>28</v>
      </c>
      <c r="B561" s="45">
        <v>162193604</v>
      </c>
      <c r="C561" s="45">
        <v>152958274</v>
      </c>
      <c r="D561" s="24">
        <v>153109429</v>
      </c>
    </row>
    <row r="562" spans="1:4" s="1" customFormat="1" ht="21.75" customHeight="1" x14ac:dyDescent="0.3">
      <c r="A562" s="9" t="s">
        <v>19</v>
      </c>
      <c r="B562" s="45">
        <v>139861277</v>
      </c>
      <c r="C562" s="45">
        <v>130022259</v>
      </c>
      <c r="D562" s="24">
        <v>130250547</v>
      </c>
    </row>
    <row r="563" spans="1:4" s="1" customFormat="1" ht="19.5" customHeight="1" x14ac:dyDescent="0.3">
      <c r="A563" s="9" t="s">
        <v>9</v>
      </c>
      <c r="B563" s="45">
        <v>33046485</v>
      </c>
      <c r="C563" s="45">
        <v>30335530</v>
      </c>
      <c r="D563" s="24">
        <v>30425175</v>
      </c>
    </row>
    <row r="564" spans="1:4" s="1" customFormat="1" ht="20.25" customHeight="1" x14ac:dyDescent="0.3">
      <c r="A564" s="9" t="s">
        <v>10</v>
      </c>
      <c r="B564" s="45">
        <v>41213269</v>
      </c>
      <c r="C564" s="45">
        <v>37798499</v>
      </c>
      <c r="D564" s="24">
        <v>37874326</v>
      </c>
    </row>
    <row r="565" spans="1:4" s="1" customFormat="1" ht="19.5" customHeight="1" x14ac:dyDescent="0.3">
      <c r="A565" s="9" t="s">
        <v>17</v>
      </c>
      <c r="B565" s="45">
        <v>28245256</v>
      </c>
      <c r="C565" s="45">
        <v>25931234</v>
      </c>
      <c r="D565" s="24">
        <v>25992347</v>
      </c>
    </row>
    <row r="566" spans="1:4" s="1" customFormat="1" ht="19.5" customHeight="1" x14ac:dyDescent="0.3">
      <c r="A566" s="9" t="s">
        <v>11</v>
      </c>
      <c r="B566" s="45">
        <v>42314295</v>
      </c>
      <c r="C566" s="45">
        <v>38918415</v>
      </c>
      <c r="D566" s="24">
        <v>38992504</v>
      </c>
    </row>
    <row r="567" spans="1:4" s="1" customFormat="1" ht="19.5" customHeight="1" x14ac:dyDescent="0.3">
      <c r="A567" s="9" t="s">
        <v>12</v>
      </c>
      <c r="B567" s="45">
        <v>21771318</v>
      </c>
      <c r="C567" s="45">
        <v>20288079</v>
      </c>
      <c r="D567" s="24">
        <v>20332154</v>
      </c>
    </row>
    <row r="568" spans="1:4" s="1" customFormat="1" ht="19.5" customHeight="1" x14ac:dyDescent="0.3">
      <c r="A568" s="9" t="s">
        <v>13</v>
      </c>
      <c r="B568" s="45">
        <v>69706086</v>
      </c>
      <c r="C568" s="45">
        <v>63980061</v>
      </c>
      <c r="D568" s="24">
        <v>64069951</v>
      </c>
    </row>
    <row r="569" spans="1:4" s="1" customFormat="1" ht="19.5" customHeight="1" x14ac:dyDescent="0.3">
      <c r="A569" s="9" t="s">
        <v>20</v>
      </c>
      <c r="B569" s="45">
        <v>53085104</v>
      </c>
      <c r="C569" s="45">
        <v>48783842</v>
      </c>
      <c r="D569" s="24">
        <v>48871776</v>
      </c>
    </row>
    <row r="570" spans="1:4" s="1" customFormat="1" ht="20.25" customHeight="1" x14ac:dyDescent="0.3">
      <c r="A570" s="9" t="s">
        <v>14</v>
      </c>
      <c r="B570" s="45">
        <v>35508985</v>
      </c>
      <c r="C570" s="45">
        <v>32423313</v>
      </c>
      <c r="D570" s="24">
        <v>32453436</v>
      </c>
    </row>
    <row r="571" spans="1:4" s="1" customFormat="1" ht="18.75" customHeight="1" x14ac:dyDescent="0.3">
      <c r="A571" s="9" t="s">
        <v>21</v>
      </c>
      <c r="B571" s="45">
        <v>46986612</v>
      </c>
      <c r="C571" s="45">
        <v>43398773</v>
      </c>
      <c r="D571" s="24">
        <v>43479015</v>
      </c>
    </row>
    <row r="572" spans="1:4" s="1" customFormat="1" ht="19.5" customHeight="1" x14ac:dyDescent="0.3">
      <c r="A572" s="9" t="s">
        <v>15</v>
      </c>
      <c r="B572" s="45">
        <v>43278744</v>
      </c>
      <c r="C572" s="45">
        <v>39639118</v>
      </c>
      <c r="D572" s="24">
        <v>39683135</v>
      </c>
    </row>
    <row r="573" spans="1:4" s="1" customFormat="1" ht="19.5" customHeight="1" x14ac:dyDescent="0.3">
      <c r="A573" s="9" t="s">
        <v>16</v>
      </c>
      <c r="B573" s="45">
        <v>31211076</v>
      </c>
      <c r="C573" s="45">
        <v>29021135</v>
      </c>
      <c r="D573" s="24">
        <v>29112173</v>
      </c>
    </row>
    <row r="574" spans="1:4" s="1" customFormat="1" ht="18.75" customHeight="1" x14ac:dyDescent="0.3">
      <c r="A574" s="9" t="s">
        <v>38</v>
      </c>
      <c r="B574" s="45">
        <v>357075236</v>
      </c>
      <c r="C574" s="45">
        <v>336797941</v>
      </c>
      <c r="D574" s="24">
        <v>337328143</v>
      </c>
    </row>
    <row r="575" spans="1:4" s="1" customFormat="1" ht="21.75" customHeight="1" x14ac:dyDescent="0.3">
      <c r="A575" s="9" t="s">
        <v>31</v>
      </c>
      <c r="B575" s="45">
        <v>1105452552</v>
      </c>
      <c r="C575" s="45">
        <v>1039775963</v>
      </c>
      <c r="D575" s="24">
        <v>1041628128</v>
      </c>
    </row>
    <row r="576" spans="1:4" s="2" customFormat="1" ht="22.5" customHeight="1" thickBot="1" x14ac:dyDescent="0.35">
      <c r="A576" s="168" t="s">
        <v>29</v>
      </c>
      <c r="B576" s="169">
        <v>169828967</v>
      </c>
      <c r="C576" s="169">
        <v>158566902</v>
      </c>
      <c r="D576" s="154">
        <v>158823592</v>
      </c>
    </row>
    <row r="577" spans="1:4" s="3" customFormat="1" ht="28.5" customHeight="1" thickBot="1" x14ac:dyDescent="0.35">
      <c r="A577" s="25" t="s">
        <v>24</v>
      </c>
      <c r="B577" s="26">
        <f>SUM(B550:B576)</f>
        <v>3396579338</v>
      </c>
      <c r="C577" s="26">
        <f t="shared" ref="C577:D577" si="13">SUM(C550:C576)</f>
        <v>3171338044</v>
      </c>
      <c r="D577" s="26">
        <f t="shared" si="13"/>
        <v>3176471844</v>
      </c>
    </row>
    <row r="578" spans="1:4" s="1" customFormat="1" ht="17.399999999999999" hidden="1" x14ac:dyDescent="0.3">
      <c r="A578" s="14"/>
      <c r="B578" s="15"/>
      <c r="D578" s="60"/>
    </row>
    <row r="579" spans="1:4" s="1" customFormat="1" ht="20.399999999999999" customHeight="1" x14ac:dyDescent="0.3">
      <c r="B579" s="31"/>
      <c r="D579" s="58" t="s">
        <v>43</v>
      </c>
    </row>
    <row r="580" spans="1:4" s="1" customFormat="1" ht="16.95" customHeight="1" x14ac:dyDescent="0.3">
      <c r="B580" s="31"/>
      <c r="D580" s="58" t="s">
        <v>65</v>
      </c>
    </row>
    <row r="581" spans="1:4" s="1" customFormat="1" ht="151.19999999999999" customHeight="1" x14ac:dyDescent="0.3">
      <c r="A581" s="195" t="s">
        <v>81</v>
      </c>
      <c r="B581" s="195"/>
      <c r="C581" s="195"/>
      <c r="D581" s="195"/>
    </row>
    <row r="582" spans="1:4" s="1" customFormat="1" ht="18" customHeight="1" thickBot="1" x14ac:dyDescent="0.35">
      <c r="A582" s="12"/>
      <c r="B582" s="30"/>
      <c r="D582" s="53" t="s">
        <v>26</v>
      </c>
    </row>
    <row r="583" spans="1:4" s="1" customFormat="1" ht="22.5" customHeight="1" thickBot="1" x14ac:dyDescent="0.35">
      <c r="A583" s="177" t="s">
        <v>22</v>
      </c>
      <c r="B583" s="179" t="s">
        <v>51</v>
      </c>
      <c r="C583" s="192"/>
      <c r="D583" s="181"/>
    </row>
    <row r="584" spans="1:4" s="1" customFormat="1" ht="60" customHeight="1" thickBot="1" x14ac:dyDescent="0.35">
      <c r="A584" s="178"/>
      <c r="B584" s="35" t="s">
        <v>52</v>
      </c>
      <c r="C584" s="84" t="s">
        <v>62</v>
      </c>
      <c r="D584" s="54" t="s">
        <v>63</v>
      </c>
    </row>
    <row r="585" spans="1:4" s="1" customFormat="1" ht="16.2" thickBot="1" x14ac:dyDescent="0.35">
      <c r="A585" s="173">
        <v>1</v>
      </c>
      <c r="B585" s="19">
        <v>2</v>
      </c>
      <c r="C585" s="37">
        <v>3</v>
      </c>
      <c r="D585" s="57">
        <v>4</v>
      </c>
    </row>
    <row r="586" spans="1:4" s="1" customFormat="1" ht="20.399999999999999" customHeight="1" x14ac:dyDescent="0.3">
      <c r="A586" s="21" t="s">
        <v>0</v>
      </c>
      <c r="B586" s="206">
        <v>15500</v>
      </c>
      <c r="C586" s="206">
        <v>1000</v>
      </c>
      <c r="D586" s="207">
        <v>1700</v>
      </c>
    </row>
    <row r="587" spans="1:4" s="1" customFormat="1" ht="20.399999999999999" customHeight="1" x14ac:dyDescent="0.3">
      <c r="A587" s="9" t="s">
        <v>1</v>
      </c>
      <c r="B587" s="208">
        <v>5300</v>
      </c>
      <c r="C587" s="208">
        <v>400</v>
      </c>
      <c r="D587" s="209">
        <v>600</v>
      </c>
    </row>
    <row r="588" spans="1:4" s="1" customFormat="1" ht="20.399999999999999" customHeight="1" x14ac:dyDescent="0.3">
      <c r="A588" s="9" t="s">
        <v>18</v>
      </c>
      <c r="B588" s="208">
        <v>74200</v>
      </c>
      <c r="C588" s="208">
        <v>5000</v>
      </c>
      <c r="D588" s="209">
        <v>8000</v>
      </c>
    </row>
    <row r="589" spans="1:4" s="1" customFormat="1" ht="20.399999999999999" customHeight="1" x14ac:dyDescent="0.3">
      <c r="A589" s="9" t="s">
        <v>2</v>
      </c>
      <c r="B589" s="208">
        <v>73300</v>
      </c>
      <c r="C589" s="208">
        <v>4900</v>
      </c>
      <c r="D589" s="209">
        <v>7900</v>
      </c>
    </row>
    <row r="590" spans="1:4" s="1" customFormat="1" ht="20.399999999999999" customHeight="1" x14ac:dyDescent="0.3">
      <c r="A590" s="9" t="s">
        <v>3</v>
      </c>
      <c r="B590" s="208">
        <v>12100</v>
      </c>
      <c r="C590" s="208">
        <v>800</v>
      </c>
      <c r="D590" s="209">
        <v>1300</v>
      </c>
    </row>
    <row r="591" spans="1:4" s="1" customFormat="1" ht="20.399999999999999" customHeight="1" x14ac:dyDescent="0.3">
      <c r="A591" s="9" t="s">
        <v>4</v>
      </c>
      <c r="B591" s="208">
        <v>8800</v>
      </c>
      <c r="C591" s="208">
        <v>600</v>
      </c>
      <c r="D591" s="209">
        <v>900</v>
      </c>
    </row>
    <row r="592" spans="1:4" s="1" customFormat="1" ht="20.399999999999999" customHeight="1" x14ac:dyDescent="0.3">
      <c r="A592" s="9" t="s">
        <v>5</v>
      </c>
      <c r="B592" s="208">
        <v>65900</v>
      </c>
      <c r="C592" s="208">
        <v>4400</v>
      </c>
      <c r="D592" s="209">
        <v>7100</v>
      </c>
    </row>
    <row r="593" spans="1:4" s="1" customFormat="1" ht="20.399999999999999" customHeight="1" x14ac:dyDescent="0.3">
      <c r="A593" s="9" t="s">
        <v>6</v>
      </c>
      <c r="B593" s="208">
        <v>5600</v>
      </c>
      <c r="C593" s="208">
        <v>400</v>
      </c>
      <c r="D593" s="209">
        <v>600</v>
      </c>
    </row>
    <row r="594" spans="1:4" s="1" customFormat="1" ht="20.399999999999999" customHeight="1" x14ac:dyDescent="0.3">
      <c r="A594" s="9" t="s">
        <v>27</v>
      </c>
      <c r="B594" s="208">
        <v>58100</v>
      </c>
      <c r="C594" s="208">
        <v>3900</v>
      </c>
      <c r="D594" s="209">
        <v>6300</v>
      </c>
    </row>
    <row r="595" spans="1:4" s="1" customFormat="1" ht="20.399999999999999" customHeight="1" x14ac:dyDescent="0.3">
      <c r="A595" s="9" t="s">
        <v>7</v>
      </c>
      <c r="B595" s="208">
        <v>60100</v>
      </c>
      <c r="C595" s="208">
        <v>4000</v>
      </c>
      <c r="D595" s="209">
        <v>6500</v>
      </c>
    </row>
    <row r="596" spans="1:4" s="1" customFormat="1" ht="20.399999999999999" customHeight="1" x14ac:dyDescent="0.3">
      <c r="A596" s="9" t="s">
        <v>8</v>
      </c>
      <c r="B596" s="206">
        <v>6600</v>
      </c>
      <c r="C596" s="206">
        <v>400</v>
      </c>
      <c r="D596" s="207">
        <v>700</v>
      </c>
    </row>
    <row r="597" spans="1:4" s="1" customFormat="1" ht="20.399999999999999" customHeight="1" x14ac:dyDescent="0.3">
      <c r="A597" s="10" t="s">
        <v>28</v>
      </c>
      <c r="B597" s="208">
        <v>59700</v>
      </c>
      <c r="C597" s="208">
        <v>4000</v>
      </c>
      <c r="D597" s="209">
        <v>6500</v>
      </c>
    </row>
    <row r="598" spans="1:4" s="1" customFormat="1" ht="20.399999999999999" customHeight="1" x14ac:dyDescent="0.3">
      <c r="A598" s="9" t="s">
        <v>19</v>
      </c>
      <c r="B598" s="208">
        <v>59900</v>
      </c>
      <c r="C598" s="208">
        <v>4000</v>
      </c>
      <c r="D598" s="209">
        <v>6500</v>
      </c>
    </row>
    <row r="599" spans="1:4" s="1" customFormat="1" ht="20.399999999999999" customHeight="1" x14ac:dyDescent="0.3">
      <c r="A599" s="9" t="s">
        <v>9</v>
      </c>
      <c r="B599" s="208">
        <v>10400</v>
      </c>
      <c r="C599" s="208">
        <v>700</v>
      </c>
      <c r="D599" s="209">
        <v>1100</v>
      </c>
    </row>
    <row r="600" spans="1:4" s="1" customFormat="1" ht="20.399999999999999" customHeight="1" x14ac:dyDescent="0.3">
      <c r="A600" s="9" t="s">
        <v>10</v>
      </c>
      <c r="B600" s="208">
        <v>11000</v>
      </c>
      <c r="C600" s="208">
        <v>700</v>
      </c>
      <c r="D600" s="209">
        <v>1200</v>
      </c>
    </row>
    <row r="601" spans="1:4" s="1" customFormat="1" ht="20.399999999999999" customHeight="1" x14ac:dyDescent="0.3">
      <c r="A601" s="9" t="s">
        <v>17</v>
      </c>
      <c r="B601" s="208">
        <v>7300</v>
      </c>
      <c r="C601" s="208">
        <v>500</v>
      </c>
      <c r="D601" s="209">
        <v>800</v>
      </c>
    </row>
    <row r="602" spans="1:4" s="1" customFormat="1" ht="20.399999999999999" customHeight="1" x14ac:dyDescent="0.3">
      <c r="A602" s="9" t="s">
        <v>11</v>
      </c>
      <c r="B602" s="208">
        <v>11500</v>
      </c>
      <c r="C602" s="208">
        <v>800</v>
      </c>
      <c r="D602" s="209">
        <v>1200</v>
      </c>
    </row>
    <row r="603" spans="1:4" s="1" customFormat="1" ht="20.399999999999999" customHeight="1" x14ac:dyDescent="0.3">
      <c r="A603" s="9" t="s">
        <v>12</v>
      </c>
      <c r="B603" s="208">
        <v>6200</v>
      </c>
      <c r="C603" s="208">
        <v>400</v>
      </c>
      <c r="D603" s="209">
        <v>700</v>
      </c>
    </row>
    <row r="604" spans="1:4" s="1" customFormat="1" ht="20.399999999999999" customHeight="1" x14ac:dyDescent="0.3">
      <c r="A604" s="9" t="s">
        <v>13</v>
      </c>
      <c r="B604" s="208">
        <v>44600</v>
      </c>
      <c r="C604" s="208">
        <v>3000</v>
      </c>
      <c r="D604" s="209">
        <v>4800</v>
      </c>
    </row>
    <row r="605" spans="1:4" s="1" customFormat="1" ht="20.399999999999999" customHeight="1" x14ac:dyDescent="0.3">
      <c r="A605" s="9" t="s">
        <v>20</v>
      </c>
      <c r="B605" s="208">
        <v>12500</v>
      </c>
      <c r="C605" s="208">
        <v>800</v>
      </c>
      <c r="D605" s="209">
        <v>1300</v>
      </c>
    </row>
    <row r="606" spans="1:4" s="1" customFormat="1" ht="20.399999999999999" customHeight="1" x14ac:dyDescent="0.3">
      <c r="A606" s="9" t="s">
        <v>14</v>
      </c>
      <c r="B606" s="208">
        <v>6000</v>
      </c>
      <c r="C606" s="208">
        <v>400</v>
      </c>
      <c r="D606" s="209">
        <v>700</v>
      </c>
    </row>
    <row r="607" spans="1:4" s="1" customFormat="1" ht="20.399999999999999" customHeight="1" x14ac:dyDescent="0.3">
      <c r="A607" s="9" t="s">
        <v>21</v>
      </c>
      <c r="B607" s="208">
        <v>14500</v>
      </c>
      <c r="C607" s="208">
        <v>1000</v>
      </c>
      <c r="D607" s="209">
        <v>1600</v>
      </c>
    </row>
    <row r="608" spans="1:4" s="1" customFormat="1" ht="20.399999999999999" customHeight="1" x14ac:dyDescent="0.3">
      <c r="A608" s="9" t="s">
        <v>15</v>
      </c>
      <c r="B608" s="208">
        <v>8300</v>
      </c>
      <c r="C608" s="208">
        <v>600</v>
      </c>
      <c r="D608" s="209">
        <v>900</v>
      </c>
    </row>
    <row r="609" spans="1:4" s="1" customFormat="1" ht="20.399999999999999" customHeight="1" x14ac:dyDescent="0.3">
      <c r="A609" s="9" t="s">
        <v>16</v>
      </c>
      <c r="B609" s="208">
        <v>8700</v>
      </c>
      <c r="C609" s="208">
        <v>600</v>
      </c>
      <c r="D609" s="209">
        <v>900</v>
      </c>
    </row>
    <row r="610" spans="1:4" s="1" customFormat="1" ht="20.399999999999999" customHeight="1" x14ac:dyDescent="0.3">
      <c r="A610" s="9" t="s">
        <v>38</v>
      </c>
      <c r="B610" s="208">
        <v>118800</v>
      </c>
      <c r="C610" s="208">
        <v>8000</v>
      </c>
      <c r="D610" s="209">
        <v>12900</v>
      </c>
    </row>
    <row r="611" spans="1:4" s="1" customFormat="1" ht="20.399999999999999" customHeight="1" thickBot="1" x14ac:dyDescent="0.35">
      <c r="A611" s="22" t="s">
        <v>31</v>
      </c>
      <c r="B611" s="210">
        <v>545000</v>
      </c>
      <c r="C611" s="210">
        <v>36500</v>
      </c>
      <c r="D611" s="211">
        <v>59000</v>
      </c>
    </row>
    <row r="612" spans="1:4" s="3" customFormat="1" ht="26.25" customHeight="1" thickBot="1" x14ac:dyDescent="0.35">
      <c r="A612" s="85" t="s">
        <v>24</v>
      </c>
      <c r="B612" s="113">
        <f>SUM(B586:B611)</f>
        <v>1309900</v>
      </c>
      <c r="C612" s="113">
        <f t="shared" ref="C612:D612" si="14">SUM(C586:C611)</f>
        <v>87800</v>
      </c>
      <c r="D612" s="114">
        <f t="shared" si="14"/>
        <v>141700</v>
      </c>
    </row>
    <row r="613" spans="1:4" s="3" customFormat="1" ht="3.75" customHeight="1" x14ac:dyDescent="0.3">
      <c r="A613" s="16"/>
      <c r="B613" s="17"/>
      <c r="D613" s="59"/>
    </row>
    <row r="614" spans="1:4" s="1" customFormat="1" ht="16.8" x14ac:dyDescent="0.3">
      <c r="A614" s="5"/>
      <c r="B614" s="31"/>
      <c r="D614" s="58" t="s">
        <v>47</v>
      </c>
    </row>
    <row r="615" spans="1:4" s="1" customFormat="1" ht="16.8" x14ac:dyDescent="0.3">
      <c r="A615" s="5"/>
      <c r="B615" s="31"/>
      <c r="D615" s="58" t="s">
        <v>65</v>
      </c>
    </row>
    <row r="616" spans="1:4" s="8" customFormat="1" ht="234.6" customHeight="1" x14ac:dyDescent="0.25">
      <c r="A616" s="205" t="s">
        <v>76</v>
      </c>
      <c r="B616" s="205"/>
      <c r="C616" s="205"/>
      <c r="D616" s="205"/>
    </row>
    <row r="617" spans="1:4" s="8" customFormat="1" ht="23.4" thickBot="1" x14ac:dyDescent="0.3">
      <c r="A617" s="12"/>
      <c r="B617" s="30"/>
      <c r="C617" s="158"/>
      <c r="D617" s="53" t="s">
        <v>26</v>
      </c>
    </row>
    <row r="618" spans="1:4" ht="18" customHeight="1" thickBot="1" x14ac:dyDescent="0.3">
      <c r="A618" s="177" t="s">
        <v>22</v>
      </c>
      <c r="B618" s="179" t="s">
        <v>51</v>
      </c>
      <c r="C618" s="192"/>
      <c r="D618" s="181"/>
    </row>
    <row r="619" spans="1:4" ht="46.95" customHeight="1" thickBot="1" x14ac:dyDescent="0.3">
      <c r="A619" s="178"/>
      <c r="B619" s="35" t="s">
        <v>52</v>
      </c>
      <c r="C619" s="36" t="s">
        <v>62</v>
      </c>
      <c r="D619" s="54" t="s">
        <v>63</v>
      </c>
    </row>
    <row r="620" spans="1:4" ht="16.2" thickBot="1" x14ac:dyDescent="0.3">
      <c r="A620" s="19">
        <v>1</v>
      </c>
      <c r="B620" s="19">
        <v>2</v>
      </c>
      <c r="C620" s="37">
        <v>3</v>
      </c>
      <c r="D620" s="57">
        <v>4</v>
      </c>
    </row>
    <row r="621" spans="1:4" ht="19.2" customHeight="1" x14ac:dyDescent="0.3">
      <c r="A621" s="21" t="s">
        <v>0</v>
      </c>
      <c r="B621" s="133">
        <v>1460919</v>
      </c>
      <c r="C621" s="212">
        <v>1646890</v>
      </c>
      <c r="D621" s="124">
        <v>1712765</v>
      </c>
    </row>
    <row r="622" spans="1:4" ht="18.45" customHeight="1" x14ac:dyDescent="0.3">
      <c r="A622" s="9" t="s">
        <v>1</v>
      </c>
      <c r="B622" s="134">
        <v>111380</v>
      </c>
      <c r="C622" s="213">
        <v>125558</v>
      </c>
      <c r="D622" s="125">
        <v>130580</v>
      </c>
    </row>
    <row r="623" spans="1:4" ht="16.95" customHeight="1" x14ac:dyDescent="0.3">
      <c r="A623" s="9" t="s">
        <v>18</v>
      </c>
      <c r="B623" s="134">
        <v>3194897</v>
      </c>
      <c r="C623" s="213">
        <v>3601598</v>
      </c>
      <c r="D623" s="125">
        <v>3745662</v>
      </c>
    </row>
    <row r="624" spans="1:4" ht="18" customHeight="1" x14ac:dyDescent="0.3">
      <c r="A624" s="9" t="s">
        <v>2</v>
      </c>
      <c r="B624" s="134">
        <v>3567196</v>
      </c>
      <c r="C624" s="213">
        <v>4021290</v>
      </c>
      <c r="D624" s="125">
        <v>4182141</v>
      </c>
    </row>
    <row r="625" spans="1:4" ht="16.95" customHeight="1" x14ac:dyDescent="0.3">
      <c r="A625" s="9" t="s">
        <v>3</v>
      </c>
      <c r="B625" s="134">
        <v>3404665</v>
      </c>
      <c r="C625" s="213">
        <v>3838069</v>
      </c>
      <c r="D625" s="125">
        <v>3991591</v>
      </c>
    </row>
    <row r="626" spans="1:4" ht="18.45" customHeight="1" x14ac:dyDescent="0.3">
      <c r="A626" s="9" t="s">
        <v>4</v>
      </c>
      <c r="B626" s="134">
        <v>45154098</v>
      </c>
      <c r="C626" s="213">
        <v>50902086</v>
      </c>
      <c r="D626" s="125">
        <v>52938166</v>
      </c>
    </row>
    <row r="627" spans="1:4" ht="18.45" customHeight="1" x14ac:dyDescent="0.3">
      <c r="A627" s="9" t="s">
        <v>5</v>
      </c>
      <c r="B627" s="134">
        <v>3389589</v>
      </c>
      <c r="C627" s="213">
        <v>3821074</v>
      </c>
      <c r="D627" s="125">
        <v>3973917</v>
      </c>
    </row>
    <row r="628" spans="1:4" ht="18.45" customHeight="1" x14ac:dyDescent="0.3">
      <c r="A628" s="9" t="s">
        <v>6</v>
      </c>
      <c r="B628" s="134">
        <v>89729</v>
      </c>
      <c r="C628" s="213">
        <v>101151</v>
      </c>
      <c r="D628" s="125">
        <v>105197</v>
      </c>
    </row>
    <row r="629" spans="1:4" ht="18" customHeight="1" x14ac:dyDescent="0.3">
      <c r="A629" s="9" t="s">
        <v>27</v>
      </c>
      <c r="B629" s="134">
        <v>5687893</v>
      </c>
      <c r="C629" s="213">
        <v>6411946</v>
      </c>
      <c r="D629" s="125">
        <v>6668423</v>
      </c>
    </row>
    <row r="630" spans="1:4" ht="16.95" customHeight="1" x14ac:dyDescent="0.3">
      <c r="A630" s="9" t="s">
        <v>7</v>
      </c>
      <c r="B630" s="134">
        <v>8620723</v>
      </c>
      <c r="C630" s="213">
        <v>9718117</v>
      </c>
      <c r="D630" s="125">
        <v>10106841</v>
      </c>
    </row>
    <row r="631" spans="1:4" ht="18" customHeight="1" x14ac:dyDescent="0.3">
      <c r="A631" s="9" t="s">
        <v>8</v>
      </c>
      <c r="B631" s="134">
        <v>26685133</v>
      </c>
      <c r="C631" s="213">
        <v>30082075</v>
      </c>
      <c r="D631" s="125">
        <v>31285356</v>
      </c>
    </row>
    <row r="632" spans="1:4" ht="18.600000000000001" customHeight="1" x14ac:dyDescent="0.3">
      <c r="A632" s="10" t="s">
        <v>28</v>
      </c>
      <c r="B632" s="134">
        <v>267978217</v>
      </c>
      <c r="C632" s="213">
        <v>302091083</v>
      </c>
      <c r="D632" s="125">
        <v>314174705</v>
      </c>
    </row>
    <row r="633" spans="1:4" ht="19.2" customHeight="1" x14ac:dyDescent="0.3">
      <c r="A633" s="9" t="s">
        <v>19</v>
      </c>
      <c r="B633" s="134">
        <v>1957883</v>
      </c>
      <c r="C633" s="213">
        <v>2207116</v>
      </c>
      <c r="D633" s="125">
        <v>2295400</v>
      </c>
    </row>
    <row r="634" spans="1:4" ht="19.5" customHeight="1" x14ac:dyDescent="0.3">
      <c r="A634" s="9" t="s">
        <v>9</v>
      </c>
      <c r="B634" s="134">
        <v>356526</v>
      </c>
      <c r="C634" s="213">
        <v>401911</v>
      </c>
      <c r="D634" s="125">
        <v>417987</v>
      </c>
    </row>
    <row r="635" spans="1:4" ht="18" customHeight="1" x14ac:dyDescent="0.3">
      <c r="A635" s="9" t="s">
        <v>10</v>
      </c>
      <c r="B635" s="134">
        <v>1450924</v>
      </c>
      <c r="C635" s="213">
        <v>1635623</v>
      </c>
      <c r="D635" s="125">
        <v>1701048</v>
      </c>
    </row>
    <row r="636" spans="1:4" ht="19.2" customHeight="1" x14ac:dyDescent="0.3">
      <c r="A636" s="9" t="s">
        <v>17</v>
      </c>
      <c r="B636" s="134">
        <v>746156</v>
      </c>
      <c r="C636" s="213">
        <v>841140</v>
      </c>
      <c r="D636" s="125">
        <v>874786</v>
      </c>
    </row>
    <row r="637" spans="1:4" ht="19.5" customHeight="1" x14ac:dyDescent="0.3">
      <c r="A637" s="9" t="s">
        <v>11</v>
      </c>
      <c r="B637" s="134">
        <v>237645</v>
      </c>
      <c r="C637" s="213">
        <v>267897</v>
      </c>
      <c r="D637" s="125">
        <v>278613</v>
      </c>
    </row>
    <row r="638" spans="1:4" ht="19.95" customHeight="1" x14ac:dyDescent="0.3">
      <c r="A638" s="9" t="s">
        <v>12</v>
      </c>
      <c r="B638" s="134">
        <v>98042</v>
      </c>
      <c r="C638" s="213">
        <v>110522</v>
      </c>
      <c r="D638" s="125">
        <v>114943</v>
      </c>
    </row>
    <row r="639" spans="1:4" ht="19.5" customHeight="1" x14ac:dyDescent="0.3">
      <c r="A639" s="9" t="s">
        <v>13</v>
      </c>
      <c r="B639" s="134">
        <v>1078303</v>
      </c>
      <c r="C639" s="213">
        <v>1215568</v>
      </c>
      <c r="D639" s="125">
        <v>1264191</v>
      </c>
    </row>
    <row r="640" spans="1:4" ht="19.95" customHeight="1" x14ac:dyDescent="0.3">
      <c r="A640" s="9" t="s">
        <v>20</v>
      </c>
      <c r="B640" s="134">
        <v>681056</v>
      </c>
      <c r="C640" s="213">
        <v>767752</v>
      </c>
      <c r="D640" s="125">
        <v>798462</v>
      </c>
    </row>
    <row r="641" spans="1:4" ht="18.45" customHeight="1" x14ac:dyDescent="0.3">
      <c r="A641" s="9" t="s">
        <v>14</v>
      </c>
      <c r="B641" s="134">
        <v>30588772</v>
      </c>
      <c r="C641" s="213">
        <v>34482636</v>
      </c>
      <c r="D641" s="125">
        <v>35861939</v>
      </c>
    </row>
    <row r="642" spans="1:4" ht="18.45" customHeight="1" x14ac:dyDescent="0.3">
      <c r="A642" s="9" t="s">
        <v>21</v>
      </c>
      <c r="B642" s="134">
        <v>362126</v>
      </c>
      <c r="C642" s="213">
        <v>408224</v>
      </c>
      <c r="D642" s="125">
        <v>424553</v>
      </c>
    </row>
    <row r="643" spans="1:4" ht="16.95" customHeight="1" x14ac:dyDescent="0.3">
      <c r="A643" s="9" t="s">
        <v>15</v>
      </c>
      <c r="B643" s="134">
        <v>36610903</v>
      </c>
      <c r="C643" s="213">
        <v>41271367</v>
      </c>
      <c r="D643" s="125">
        <v>42922219</v>
      </c>
    </row>
    <row r="644" spans="1:4" ht="17.7" customHeight="1" x14ac:dyDescent="0.3">
      <c r="A644" s="9" t="s">
        <v>16</v>
      </c>
      <c r="B644" s="134">
        <v>402199</v>
      </c>
      <c r="C644" s="213">
        <v>453398</v>
      </c>
      <c r="D644" s="125">
        <v>471534</v>
      </c>
    </row>
    <row r="645" spans="1:4" ht="19.95" customHeight="1" x14ac:dyDescent="0.3">
      <c r="A645" s="9" t="s">
        <v>38</v>
      </c>
      <c r="B645" s="134">
        <v>22175733</v>
      </c>
      <c r="C645" s="213">
        <v>24998641</v>
      </c>
      <c r="D645" s="125">
        <v>25998585</v>
      </c>
    </row>
    <row r="646" spans="1:4" ht="20.399999999999999" customHeight="1" x14ac:dyDescent="0.3">
      <c r="A646" s="9" t="s">
        <v>31</v>
      </c>
      <c r="B646" s="134">
        <v>62988993</v>
      </c>
      <c r="C646" s="213">
        <v>71007313</v>
      </c>
      <c r="D646" s="125">
        <v>73847601</v>
      </c>
    </row>
    <row r="647" spans="1:4" ht="22.8" customHeight="1" thickBot="1" x14ac:dyDescent="0.35">
      <c r="A647" s="28" t="s">
        <v>29</v>
      </c>
      <c r="B647" s="135">
        <v>27846300</v>
      </c>
      <c r="C647" s="214">
        <v>31391055</v>
      </c>
      <c r="D647" s="123">
        <v>32646695</v>
      </c>
    </row>
    <row r="648" spans="1:4" ht="20.399999999999999" customHeight="1" thickBot="1" x14ac:dyDescent="0.35">
      <c r="A648" s="85" t="s">
        <v>24</v>
      </c>
      <c r="B648" s="114">
        <f t="shared" ref="B648:C648" si="15">SUM(B621:B647)</f>
        <v>556926000</v>
      </c>
      <c r="C648" s="114">
        <f t="shared" si="15"/>
        <v>627821100</v>
      </c>
      <c r="D648" s="114">
        <f>SUM(D621:D647)</f>
        <v>652933900</v>
      </c>
    </row>
    <row r="651" spans="1:4" ht="16.8" x14ac:dyDescent="0.3">
      <c r="B651" s="31"/>
      <c r="D651" s="58" t="s">
        <v>50</v>
      </c>
    </row>
    <row r="652" spans="1:4" ht="16.8" x14ac:dyDescent="0.3">
      <c r="B652" s="31"/>
      <c r="D652" s="58" t="s">
        <v>65</v>
      </c>
    </row>
    <row r="653" spans="1:4" ht="70.2" customHeight="1" x14ac:dyDescent="0.25">
      <c r="A653" s="205" t="s">
        <v>77</v>
      </c>
      <c r="B653" s="205"/>
      <c r="C653" s="205"/>
      <c r="D653" s="205"/>
    </row>
    <row r="654" spans="1:4" ht="22.95" customHeight="1" thickBot="1" x14ac:dyDescent="0.3">
      <c r="A654" s="12"/>
      <c r="B654" s="30"/>
      <c r="D654" s="53" t="s">
        <v>26</v>
      </c>
    </row>
    <row r="655" spans="1:4" ht="24" customHeight="1" thickBot="1" x14ac:dyDescent="0.3">
      <c r="A655" s="177" t="s">
        <v>22</v>
      </c>
      <c r="B655" s="179" t="s">
        <v>51</v>
      </c>
      <c r="C655" s="192"/>
      <c r="D655" s="181"/>
    </row>
    <row r="656" spans="1:4" ht="43.95" customHeight="1" thickBot="1" x14ac:dyDescent="0.3">
      <c r="A656" s="178"/>
      <c r="B656" s="136" t="s">
        <v>52</v>
      </c>
      <c r="C656" s="137" t="s">
        <v>62</v>
      </c>
      <c r="D656" s="138" t="s">
        <v>63</v>
      </c>
    </row>
    <row r="657" spans="1:5" ht="16.2" thickBot="1" x14ac:dyDescent="0.3">
      <c r="A657" s="173">
        <v>1</v>
      </c>
      <c r="B657" s="38">
        <v>2</v>
      </c>
      <c r="C657" s="38">
        <v>3</v>
      </c>
      <c r="D657" s="55">
        <v>4</v>
      </c>
    </row>
    <row r="658" spans="1:5" ht="19.2" customHeight="1" x14ac:dyDescent="0.3">
      <c r="A658" s="21" t="s">
        <v>0</v>
      </c>
      <c r="B658" s="46">
        <v>43439</v>
      </c>
      <c r="C658" s="46">
        <v>43439</v>
      </c>
      <c r="D658" s="27">
        <v>43439</v>
      </c>
      <c r="E658" s="153"/>
    </row>
    <row r="659" spans="1:5" ht="18.600000000000001" customHeight="1" x14ac:dyDescent="0.3">
      <c r="A659" s="9" t="s">
        <v>1</v>
      </c>
      <c r="B659" s="45">
        <v>32579</v>
      </c>
      <c r="C659" s="45">
        <v>32579</v>
      </c>
      <c r="D659" s="24">
        <v>32579</v>
      </c>
      <c r="E659" s="153"/>
    </row>
    <row r="660" spans="1:5" ht="18.600000000000001" customHeight="1" x14ac:dyDescent="0.3">
      <c r="A660" s="9" t="s">
        <v>18</v>
      </c>
      <c r="B660" s="45">
        <v>1042531</v>
      </c>
      <c r="C660" s="45">
        <v>1042531</v>
      </c>
      <c r="D660" s="24">
        <v>1042531</v>
      </c>
      <c r="E660" s="153"/>
    </row>
    <row r="661" spans="1:5" ht="19.2" customHeight="1" x14ac:dyDescent="0.3">
      <c r="A661" s="9" t="s">
        <v>2</v>
      </c>
      <c r="B661" s="45">
        <v>521266</v>
      </c>
      <c r="C661" s="45">
        <v>521266</v>
      </c>
      <c r="D661" s="24">
        <v>521266</v>
      </c>
      <c r="E661" s="153"/>
    </row>
    <row r="662" spans="1:5" ht="18" customHeight="1" x14ac:dyDescent="0.3">
      <c r="A662" s="9" t="s">
        <v>3</v>
      </c>
      <c r="B662" s="45">
        <v>86878</v>
      </c>
      <c r="C662" s="45">
        <v>86878</v>
      </c>
      <c r="D662" s="24">
        <v>86878</v>
      </c>
      <c r="E662" s="153"/>
    </row>
    <row r="663" spans="1:5" ht="18.600000000000001" customHeight="1" x14ac:dyDescent="0.3">
      <c r="A663" s="9" t="s">
        <v>4</v>
      </c>
      <c r="B663" s="45">
        <v>108597</v>
      </c>
      <c r="C663" s="45">
        <v>108597</v>
      </c>
      <c r="D663" s="24">
        <v>108597</v>
      </c>
      <c r="E663" s="153"/>
    </row>
    <row r="664" spans="1:5" ht="19.2" customHeight="1" x14ac:dyDescent="0.3">
      <c r="A664" s="9" t="s">
        <v>5</v>
      </c>
      <c r="B664" s="45">
        <v>65158</v>
      </c>
      <c r="C664" s="45">
        <v>65158</v>
      </c>
      <c r="D664" s="24">
        <v>65158</v>
      </c>
      <c r="E664" s="153"/>
    </row>
    <row r="665" spans="1:5" ht="19.95" customHeight="1" x14ac:dyDescent="0.3">
      <c r="A665" s="9" t="s">
        <v>6</v>
      </c>
      <c r="B665" s="45">
        <v>21719</v>
      </c>
      <c r="C665" s="45">
        <v>21719</v>
      </c>
      <c r="D665" s="24">
        <v>21719</v>
      </c>
      <c r="E665" s="153"/>
    </row>
    <row r="666" spans="1:5" ht="19.2" customHeight="1" x14ac:dyDescent="0.3">
      <c r="A666" s="9" t="s">
        <v>27</v>
      </c>
      <c r="B666" s="45">
        <v>282352</v>
      </c>
      <c r="C666" s="45">
        <v>282352</v>
      </c>
      <c r="D666" s="24">
        <v>282352</v>
      </c>
      <c r="E666" s="153"/>
    </row>
    <row r="667" spans="1:5" ht="18.600000000000001" customHeight="1" x14ac:dyDescent="0.3">
      <c r="A667" s="9" t="s">
        <v>7</v>
      </c>
      <c r="B667" s="45">
        <v>814478</v>
      </c>
      <c r="C667" s="45">
        <v>814478</v>
      </c>
      <c r="D667" s="24">
        <v>814478</v>
      </c>
      <c r="E667" s="153"/>
    </row>
    <row r="668" spans="1:5" ht="17.399999999999999" customHeight="1" x14ac:dyDescent="0.3">
      <c r="A668" s="9" t="s">
        <v>8</v>
      </c>
      <c r="B668" s="45">
        <v>62986</v>
      </c>
      <c r="C668" s="45">
        <v>62986</v>
      </c>
      <c r="D668" s="24">
        <v>62986</v>
      </c>
      <c r="E668" s="153"/>
    </row>
    <row r="669" spans="1:5" ht="18" customHeight="1" x14ac:dyDescent="0.3">
      <c r="A669" s="10" t="s">
        <v>28</v>
      </c>
      <c r="B669" s="45">
        <v>108597</v>
      </c>
      <c r="C669" s="45">
        <v>108597</v>
      </c>
      <c r="D669" s="24">
        <v>108597</v>
      </c>
      <c r="E669" s="153"/>
    </row>
    <row r="670" spans="1:5" ht="19.2" customHeight="1" x14ac:dyDescent="0.3">
      <c r="A670" s="9" t="s">
        <v>19</v>
      </c>
      <c r="B670" s="45">
        <v>1085970</v>
      </c>
      <c r="C670" s="45">
        <v>1085970</v>
      </c>
      <c r="D670" s="24">
        <v>1085970</v>
      </c>
      <c r="E670" s="153"/>
    </row>
    <row r="671" spans="1:5" ht="20.399999999999999" customHeight="1" x14ac:dyDescent="0.3">
      <c r="A671" s="9" t="s">
        <v>9</v>
      </c>
      <c r="B671" s="45">
        <v>217194</v>
      </c>
      <c r="C671" s="45">
        <v>217194</v>
      </c>
      <c r="D671" s="24">
        <v>217194</v>
      </c>
      <c r="E671" s="153"/>
    </row>
    <row r="672" spans="1:5" ht="18" customHeight="1" x14ac:dyDescent="0.3">
      <c r="A672" s="9" t="s">
        <v>10</v>
      </c>
      <c r="B672" s="45">
        <v>108597</v>
      </c>
      <c r="C672" s="45">
        <v>108597</v>
      </c>
      <c r="D672" s="24">
        <v>108597</v>
      </c>
      <c r="E672" s="153"/>
    </row>
    <row r="673" spans="1:5" ht="19.95" customHeight="1" x14ac:dyDescent="0.3">
      <c r="A673" s="9" t="s">
        <v>17</v>
      </c>
      <c r="B673" s="45">
        <v>65158</v>
      </c>
      <c r="C673" s="45">
        <v>65158</v>
      </c>
      <c r="D673" s="24">
        <v>65158</v>
      </c>
      <c r="E673" s="153"/>
    </row>
    <row r="674" spans="1:5" ht="18.600000000000001" customHeight="1" x14ac:dyDescent="0.3">
      <c r="A674" s="9" t="s">
        <v>11</v>
      </c>
      <c r="B674" s="45">
        <v>293212</v>
      </c>
      <c r="C674" s="45">
        <v>293212</v>
      </c>
      <c r="D674" s="24">
        <v>293212</v>
      </c>
      <c r="E674" s="153"/>
    </row>
    <row r="675" spans="1:5" ht="18" customHeight="1" x14ac:dyDescent="0.3">
      <c r="A675" s="9" t="s">
        <v>12</v>
      </c>
      <c r="B675" s="45">
        <v>65158</v>
      </c>
      <c r="C675" s="45">
        <v>65158</v>
      </c>
      <c r="D675" s="24">
        <v>65158</v>
      </c>
      <c r="E675" s="153"/>
    </row>
    <row r="676" spans="1:5" ht="18" customHeight="1" x14ac:dyDescent="0.3">
      <c r="A676" s="9" t="s">
        <v>13</v>
      </c>
      <c r="B676" s="45">
        <v>514750</v>
      </c>
      <c r="C676" s="45">
        <v>514750</v>
      </c>
      <c r="D676" s="24">
        <v>514750</v>
      </c>
      <c r="E676" s="153"/>
    </row>
    <row r="677" spans="1:5" ht="18.600000000000001" customHeight="1" x14ac:dyDescent="0.3">
      <c r="A677" s="9" t="s">
        <v>20</v>
      </c>
      <c r="B677" s="45">
        <v>238913</v>
      </c>
      <c r="C677" s="45">
        <v>238913</v>
      </c>
      <c r="D677" s="24">
        <v>238913</v>
      </c>
      <c r="E677" s="153"/>
    </row>
    <row r="678" spans="1:5" ht="18" customHeight="1" x14ac:dyDescent="0.3">
      <c r="A678" s="9" t="s">
        <v>14</v>
      </c>
      <c r="B678" s="45">
        <v>112941</v>
      </c>
      <c r="C678" s="45">
        <v>112941</v>
      </c>
      <c r="D678" s="24">
        <v>112941</v>
      </c>
      <c r="E678" s="153"/>
    </row>
    <row r="679" spans="1:5" ht="20.399999999999999" customHeight="1" x14ac:dyDescent="0.3">
      <c r="A679" s="9" t="s">
        <v>21</v>
      </c>
      <c r="B679" s="45">
        <v>108597</v>
      </c>
      <c r="C679" s="45">
        <v>108597</v>
      </c>
      <c r="D679" s="24">
        <v>108597</v>
      </c>
      <c r="E679" s="153"/>
    </row>
    <row r="680" spans="1:5" ht="18.600000000000001" customHeight="1" x14ac:dyDescent="0.3">
      <c r="A680" s="9" t="s">
        <v>15</v>
      </c>
      <c r="B680" s="45">
        <v>188959</v>
      </c>
      <c r="C680" s="45">
        <v>188959</v>
      </c>
      <c r="D680" s="24">
        <v>188959</v>
      </c>
      <c r="E680" s="153"/>
    </row>
    <row r="681" spans="1:5" ht="21.6" customHeight="1" x14ac:dyDescent="0.3">
      <c r="A681" s="9" t="s">
        <v>16</v>
      </c>
      <c r="B681" s="45">
        <v>65158</v>
      </c>
      <c r="C681" s="45">
        <v>65158</v>
      </c>
      <c r="D681" s="24">
        <v>65158</v>
      </c>
      <c r="E681" s="153"/>
    </row>
    <row r="682" spans="1:5" ht="19.2" customHeight="1" x14ac:dyDescent="0.3">
      <c r="A682" s="9" t="s">
        <v>38</v>
      </c>
      <c r="B682" s="45">
        <v>325791</v>
      </c>
      <c r="C682" s="45">
        <v>325791</v>
      </c>
      <c r="D682" s="24">
        <v>325791</v>
      </c>
      <c r="E682" s="153"/>
    </row>
    <row r="683" spans="1:5" ht="20.399999999999999" customHeight="1" x14ac:dyDescent="0.3">
      <c r="A683" s="9" t="s">
        <v>31</v>
      </c>
      <c r="B683" s="45">
        <v>1737552</v>
      </c>
      <c r="C683" s="45">
        <v>1737552</v>
      </c>
      <c r="D683" s="24">
        <v>1737552</v>
      </c>
      <c r="E683" s="153"/>
    </row>
    <row r="684" spans="1:5" ht="20.399999999999999" customHeight="1" thickBot="1" x14ac:dyDescent="0.35">
      <c r="A684" s="28" t="s">
        <v>29</v>
      </c>
      <c r="B684" s="160">
        <v>438732</v>
      </c>
      <c r="C684" s="155">
        <v>438732</v>
      </c>
      <c r="D684" s="156">
        <v>438732</v>
      </c>
      <c r="E684" s="153"/>
    </row>
    <row r="685" spans="1:5" ht="25.95" customHeight="1" thickBot="1" x14ac:dyDescent="0.35">
      <c r="A685" s="159" t="s">
        <v>24</v>
      </c>
      <c r="B685" s="154">
        <f t="shared" ref="B685:D685" si="16">SUM(B658:B684)</f>
        <v>8757262</v>
      </c>
      <c r="C685" s="154">
        <f t="shared" si="16"/>
        <v>8757262</v>
      </c>
      <c r="D685" s="154">
        <f t="shared" si="16"/>
        <v>8757262</v>
      </c>
      <c r="E685" s="153"/>
    </row>
    <row r="686" spans="1:5" s="1" customFormat="1" ht="23.4" customHeight="1" x14ac:dyDescent="0.3">
      <c r="B686" s="31"/>
      <c r="D686" s="58" t="s">
        <v>53</v>
      </c>
    </row>
    <row r="687" spans="1:5" s="1" customFormat="1" ht="16.8" x14ac:dyDescent="0.3">
      <c r="B687" s="31"/>
      <c r="D687" s="58" t="s">
        <v>65</v>
      </c>
    </row>
    <row r="688" spans="1:5" s="1" customFormat="1" ht="295.2" customHeight="1" x14ac:dyDescent="0.3">
      <c r="A688" s="194" t="s">
        <v>78</v>
      </c>
      <c r="B688" s="194"/>
      <c r="C688" s="194"/>
      <c r="D688" s="194"/>
    </row>
    <row r="689" spans="1:4" s="1" customFormat="1" ht="28.5" customHeight="1" thickBot="1" x14ac:dyDescent="0.35">
      <c r="A689" s="12"/>
      <c r="B689" s="30"/>
      <c r="D689" s="53" t="s">
        <v>26</v>
      </c>
    </row>
    <row r="690" spans="1:4" s="1" customFormat="1" ht="23.25" customHeight="1" thickBot="1" x14ac:dyDescent="0.35">
      <c r="A690" s="177" t="s">
        <v>22</v>
      </c>
      <c r="B690" s="179" t="s">
        <v>51</v>
      </c>
      <c r="C690" s="192"/>
      <c r="D690" s="181"/>
    </row>
    <row r="691" spans="1:4" s="1" customFormat="1" ht="43.95" customHeight="1" thickBot="1" x14ac:dyDescent="0.35">
      <c r="A691" s="178"/>
      <c r="B691" s="35" t="s">
        <v>52</v>
      </c>
      <c r="C691" s="36" t="s">
        <v>62</v>
      </c>
      <c r="D691" s="54" t="s">
        <v>63</v>
      </c>
    </row>
    <row r="692" spans="1:4" s="1" customFormat="1" ht="16.2" thickBot="1" x14ac:dyDescent="0.35">
      <c r="A692" s="19">
        <v>1</v>
      </c>
      <c r="B692" s="37">
        <v>2</v>
      </c>
      <c r="C692" s="37">
        <v>3</v>
      </c>
      <c r="D692" s="57">
        <v>4</v>
      </c>
    </row>
    <row r="693" spans="1:4" s="1" customFormat="1" ht="19.5" customHeight="1" x14ac:dyDescent="0.3">
      <c r="A693" s="65" t="s">
        <v>18</v>
      </c>
      <c r="B693" s="78">
        <v>27757238</v>
      </c>
      <c r="C693" s="78">
        <v>27757238</v>
      </c>
      <c r="D693" s="107">
        <v>27757238</v>
      </c>
    </row>
    <row r="694" spans="1:4" s="1" customFormat="1" ht="21.75" customHeight="1" x14ac:dyDescent="0.3">
      <c r="A694" s="9" t="s">
        <v>3</v>
      </c>
      <c r="B694" s="45">
        <v>13684298</v>
      </c>
      <c r="C694" s="45">
        <v>13684298</v>
      </c>
      <c r="D694" s="24">
        <v>13684298</v>
      </c>
    </row>
    <row r="695" spans="1:4" s="1" customFormat="1" ht="19.5" customHeight="1" x14ac:dyDescent="0.3">
      <c r="A695" s="9" t="s">
        <v>7</v>
      </c>
      <c r="B695" s="45">
        <v>16174380</v>
      </c>
      <c r="C695" s="45">
        <v>16174380</v>
      </c>
      <c r="D695" s="24">
        <v>16174380</v>
      </c>
    </row>
    <row r="696" spans="1:4" s="1" customFormat="1" ht="19.5" customHeight="1" x14ac:dyDescent="0.3">
      <c r="A696" s="9" t="s">
        <v>85</v>
      </c>
      <c r="B696" s="45">
        <v>23367623</v>
      </c>
      <c r="C696" s="45">
        <v>23367623</v>
      </c>
      <c r="D696" s="24">
        <v>23367623</v>
      </c>
    </row>
    <row r="697" spans="1:4" s="1" customFormat="1" ht="16.8" x14ac:dyDescent="0.3">
      <c r="A697" s="10" t="s">
        <v>28</v>
      </c>
      <c r="B697" s="45">
        <v>19423018</v>
      </c>
      <c r="C697" s="45">
        <v>19423018</v>
      </c>
      <c r="D697" s="24">
        <v>19423018</v>
      </c>
    </row>
    <row r="698" spans="1:4" s="1" customFormat="1" ht="19.5" customHeight="1" x14ac:dyDescent="0.3">
      <c r="A698" s="9" t="s">
        <v>12</v>
      </c>
      <c r="B698" s="45">
        <v>10524787</v>
      </c>
      <c r="C698" s="45">
        <v>10524787</v>
      </c>
      <c r="D698" s="24">
        <v>10524787</v>
      </c>
    </row>
    <row r="699" spans="1:4" s="1" customFormat="1" ht="18.75" customHeight="1" x14ac:dyDescent="0.3">
      <c r="A699" s="9" t="s">
        <v>13</v>
      </c>
      <c r="B699" s="45">
        <v>12466441</v>
      </c>
      <c r="C699" s="45">
        <v>12466441</v>
      </c>
      <c r="D699" s="24">
        <v>12466441</v>
      </c>
    </row>
    <row r="700" spans="1:4" s="1" customFormat="1" ht="19.5" customHeight="1" x14ac:dyDescent="0.3">
      <c r="A700" s="9" t="s">
        <v>38</v>
      </c>
      <c r="B700" s="45">
        <v>52315243</v>
      </c>
      <c r="C700" s="45">
        <v>52315243</v>
      </c>
      <c r="D700" s="24">
        <v>52315243</v>
      </c>
    </row>
    <row r="701" spans="1:4" s="1" customFormat="1" ht="19.5" customHeight="1" x14ac:dyDescent="0.3">
      <c r="A701" s="9" t="s">
        <v>31</v>
      </c>
      <c r="B701" s="45">
        <v>21027090</v>
      </c>
      <c r="C701" s="45">
        <v>21027090</v>
      </c>
      <c r="D701" s="24">
        <v>21027090</v>
      </c>
    </row>
    <row r="702" spans="1:4" s="2" customFormat="1" ht="21" customHeight="1" thickBot="1" x14ac:dyDescent="0.35">
      <c r="A702" s="28" t="s">
        <v>29</v>
      </c>
      <c r="B702" s="47">
        <v>10354743</v>
      </c>
      <c r="C702" s="47">
        <v>10354743</v>
      </c>
      <c r="D702" s="157">
        <v>10354743</v>
      </c>
    </row>
    <row r="703" spans="1:4" s="3" customFormat="1" ht="22.95" customHeight="1" thickBot="1" x14ac:dyDescent="0.35">
      <c r="A703" s="25" t="s">
        <v>24</v>
      </c>
      <c r="B703" s="26">
        <f>SUM(B693:B702)</f>
        <v>207094861</v>
      </c>
      <c r="C703" s="66">
        <f>SUM(C693:C702)</f>
        <v>207094861</v>
      </c>
      <c r="D703" s="66">
        <f>SUM(D693:D702)</f>
        <v>207094861</v>
      </c>
    </row>
    <row r="704" spans="1:4" s="3" customFormat="1" ht="22.95" customHeight="1" x14ac:dyDescent="0.3">
      <c r="A704" s="16"/>
      <c r="B704" s="17"/>
      <c r="C704" s="17"/>
      <c r="D704" s="58" t="s">
        <v>58</v>
      </c>
    </row>
    <row r="705" spans="1:4" s="3" customFormat="1" ht="22.95" customHeight="1" x14ac:dyDescent="0.3">
      <c r="A705" s="16"/>
      <c r="B705" s="17"/>
      <c r="C705" s="17"/>
      <c r="D705" s="58" t="s">
        <v>65</v>
      </c>
    </row>
    <row r="706" spans="1:4" s="3" customFormat="1" ht="22.95" customHeight="1" x14ac:dyDescent="0.3">
      <c r="A706" s="202" t="s">
        <v>79</v>
      </c>
      <c r="B706" s="203"/>
      <c r="C706" s="203"/>
      <c r="D706" s="204"/>
    </row>
    <row r="707" spans="1:4" s="3" customFormat="1" ht="22.95" customHeight="1" x14ac:dyDescent="0.3">
      <c r="A707" s="203"/>
      <c r="B707" s="203"/>
      <c r="C707" s="203"/>
      <c r="D707" s="204"/>
    </row>
    <row r="708" spans="1:4" s="3" customFormat="1" ht="22.95" customHeight="1" thickBot="1" x14ac:dyDescent="0.35">
      <c r="A708" s="16"/>
      <c r="B708" s="17"/>
      <c r="C708" s="17"/>
      <c r="D708" s="53" t="s">
        <v>26</v>
      </c>
    </row>
    <row r="709" spans="1:4" s="3" customFormat="1" ht="22.95" customHeight="1" x14ac:dyDescent="0.3">
      <c r="A709" s="177" t="s">
        <v>55</v>
      </c>
      <c r="B709" s="177" t="s">
        <v>56</v>
      </c>
      <c r="C709" s="184" t="s">
        <v>54</v>
      </c>
      <c r="D709" s="177" t="s">
        <v>90</v>
      </c>
    </row>
    <row r="710" spans="1:4" s="3" customFormat="1" ht="109.95" customHeight="1" thickBot="1" x14ac:dyDescent="0.35">
      <c r="A710" s="178"/>
      <c r="B710" s="183"/>
      <c r="C710" s="185"/>
      <c r="D710" s="182"/>
    </row>
    <row r="711" spans="1:4" s="3" customFormat="1" ht="18.600000000000001" customHeight="1" x14ac:dyDescent="0.3">
      <c r="A711" s="173">
        <v>1</v>
      </c>
      <c r="B711" s="173">
        <v>2</v>
      </c>
      <c r="C711" s="173">
        <v>3</v>
      </c>
      <c r="D711" s="108">
        <v>4</v>
      </c>
    </row>
    <row r="712" spans="1:4" s="3" customFormat="1" ht="25.2" customHeight="1" thickBot="1" x14ac:dyDescent="0.35">
      <c r="A712" s="72" t="s">
        <v>57</v>
      </c>
      <c r="B712" s="73">
        <v>55950000</v>
      </c>
      <c r="C712" s="73">
        <v>60440000</v>
      </c>
      <c r="D712" s="74">
        <v>116390000</v>
      </c>
    </row>
    <row r="713" spans="1:4" s="3" customFormat="1" ht="22.95" customHeight="1" thickBot="1" x14ac:dyDescent="0.35">
      <c r="A713" s="69" t="s">
        <v>24</v>
      </c>
      <c r="B713" s="70">
        <f>SUM(B712:B712)</f>
        <v>55950000</v>
      </c>
      <c r="C713" s="71">
        <f>SUM(C712:C712)</f>
        <v>60440000</v>
      </c>
      <c r="D713" s="71">
        <f>SUM(D712:D712)</f>
        <v>116390000</v>
      </c>
    </row>
    <row r="714" spans="1:4" ht="17.399999999999999" x14ac:dyDescent="0.3">
      <c r="A714" s="16"/>
      <c r="B714" s="17"/>
      <c r="C714" s="17"/>
      <c r="D714" s="58" t="s">
        <v>80</v>
      </c>
    </row>
    <row r="715" spans="1:4" ht="17.399999999999999" x14ac:dyDescent="0.3">
      <c r="A715" s="16"/>
      <c r="B715" s="17"/>
      <c r="C715" s="17"/>
      <c r="D715" s="58" t="s">
        <v>65</v>
      </c>
    </row>
    <row r="716" spans="1:4" x14ac:dyDescent="0.25">
      <c r="A716" s="189" t="s">
        <v>84</v>
      </c>
      <c r="B716" s="190"/>
      <c r="C716" s="190"/>
      <c r="D716" s="191"/>
    </row>
    <row r="717" spans="1:4" ht="96" customHeight="1" x14ac:dyDescent="0.25">
      <c r="A717" s="190"/>
      <c r="B717" s="190"/>
      <c r="C717" s="190"/>
      <c r="D717" s="191"/>
    </row>
    <row r="718" spans="1:4" ht="18" thickBot="1" x14ac:dyDescent="0.35">
      <c r="A718" s="81"/>
      <c r="B718" s="82"/>
      <c r="C718" s="82"/>
      <c r="D718" s="83" t="s">
        <v>26</v>
      </c>
    </row>
    <row r="719" spans="1:4" ht="33" customHeight="1" thickBot="1" x14ac:dyDescent="0.3">
      <c r="A719" s="177" t="s">
        <v>22</v>
      </c>
      <c r="B719" s="179" t="s">
        <v>51</v>
      </c>
      <c r="C719" s="180"/>
      <c r="D719" s="181"/>
    </row>
    <row r="720" spans="1:4" ht="27.6" customHeight="1" thickBot="1" x14ac:dyDescent="0.3">
      <c r="A720" s="178"/>
      <c r="B720" s="35" t="s">
        <v>52</v>
      </c>
      <c r="C720" s="84" t="s">
        <v>62</v>
      </c>
      <c r="D720" s="54" t="s">
        <v>63</v>
      </c>
    </row>
    <row r="721" spans="1:4" ht="16.2" thickBot="1" x14ac:dyDescent="0.3">
      <c r="A721" s="88">
        <v>1</v>
      </c>
      <c r="B721" s="79">
        <v>2</v>
      </c>
      <c r="C721" s="80">
        <v>3</v>
      </c>
      <c r="D721" s="79">
        <v>4</v>
      </c>
    </row>
    <row r="722" spans="1:4" ht="23.25" customHeight="1" thickBot="1" x14ac:dyDescent="0.35">
      <c r="A722" s="9" t="s">
        <v>38</v>
      </c>
      <c r="B722" s="86">
        <v>46468800</v>
      </c>
      <c r="C722" s="89">
        <v>60615400</v>
      </c>
      <c r="D722" s="161">
        <v>60615400</v>
      </c>
    </row>
    <row r="723" spans="1:4" ht="28.5" customHeight="1" thickBot="1" x14ac:dyDescent="0.35">
      <c r="A723" s="85" t="s">
        <v>24</v>
      </c>
      <c r="B723" s="87">
        <f>B722</f>
        <v>46468800</v>
      </c>
      <c r="C723" s="66">
        <f t="shared" ref="C723:D723" si="17">C722</f>
        <v>60615400</v>
      </c>
      <c r="D723" s="90">
        <f t="shared" si="17"/>
        <v>60615400</v>
      </c>
    </row>
    <row r="725" spans="1:4" ht="23.4" customHeight="1" x14ac:dyDescent="0.3">
      <c r="A725" s="16"/>
      <c r="B725" s="17"/>
      <c r="C725" s="17"/>
      <c r="D725" s="58" t="s">
        <v>82</v>
      </c>
    </row>
    <row r="726" spans="1:4" ht="25.8" customHeight="1" x14ac:dyDescent="0.3">
      <c r="A726" s="16"/>
      <c r="B726" s="17"/>
      <c r="C726" s="17"/>
      <c r="D726" s="58" t="s">
        <v>65</v>
      </c>
    </row>
    <row r="727" spans="1:4" x14ac:dyDescent="0.25">
      <c r="A727" s="186" t="s">
        <v>88</v>
      </c>
      <c r="B727" s="187"/>
      <c r="C727" s="187"/>
      <c r="D727" s="188"/>
    </row>
    <row r="728" spans="1:4" ht="75.599999999999994" customHeight="1" x14ac:dyDescent="0.25">
      <c r="A728" s="187"/>
      <c r="B728" s="187"/>
      <c r="C728" s="187"/>
      <c r="D728" s="188"/>
    </row>
    <row r="729" spans="1:4" ht="18" thickBot="1" x14ac:dyDescent="0.35">
      <c r="A729" s="81"/>
      <c r="B729" s="82"/>
      <c r="C729" s="82"/>
      <c r="D729" s="83" t="s">
        <v>26</v>
      </c>
    </row>
    <row r="730" spans="1:4" ht="33" customHeight="1" thickBot="1" x14ac:dyDescent="0.3">
      <c r="A730" s="177" t="s">
        <v>22</v>
      </c>
      <c r="B730" s="179" t="s">
        <v>51</v>
      </c>
      <c r="C730" s="180"/>
      <c r="D730" s="181"/>
    </row>
    <row r="731" spans="1:4" ht="32.4" customHeight="1" thickBot="1" x14ac:dyDescent="0.3">
      <c r="A731" s="178"/>
      <c r="B731" s="35" t="s">
        <v>52</v>
      </c>
      <c r="C731" s="84" t="s">
        <v>62</v>
      </c>
      <c r="D731" s="54" t="s">
        <v>63</v>
      </c>
    </row>
    <row r="732" spans="1:4" ht="16.2" thickBot="1" x14ac:dyDescent="0.3">
      <c r="A732" s="88">
        <v>1</v>
      </c>
      <c r="B732" s="88">
        <v>2</v>
      </c>
      <c r="C732" s="88">
        <v>3</v>
      </c>
      <c r="D732" s="88">
        <v>4</v>
      </c>
    </row>
    <row r="733" spans="1:4" ht="18.75" customHeight="1" x14ac:dyDescent="0.3">
      <c r="A733" s="127" t="s">
        <v>18</v>
      </c>
      <c r="B733" s="162">
        <v>0</v>
      </c>
      <c r="C733" s="162">
        <v>251727700</v>
      </c>
      <c r="D733" s="163">
        <v>420753000</v>
      </c>
    </row>
    <row r="734" spans="1:4" ht="18.75" customHeight="1" thickBot="1" x14ac:dyDescent="0.35">
      <c r="A734" s="126" t="s">
        <v>31</v>
      </c>
      <c r="B734" s="164">
        <v>496172900</v>
      </c>
      <c r="C734" s="165">
        <v>203748000</v>
      </c>
      <c r="D734" s="166">
        <v>0</v>
      </c>
    </row>
    <row r="735" spans="1:4" ht="27.6" customHeight="1" thickBot="1" x14ac:dyDescent="0.35">
      <c r="A735" s="85" t="s">
        <v>24</v>
      </c>
      <c r="B735" s="66">
        <f>B734+B733</f>
        <v>496172900</v>
      </c>
      <c r="C735" s="66">
        <f t="shared" ref="C735:D735" si="18">C734+C733</f>
        <v>455475700</v>
      </c>
      <c r="D735" s="66">
        <f t="shared" si="18"/>
        <v>420753000</v>
      </c>
    </row>
  </sheetData>
  <mergeCells count="76">
    <mergeCell ref="A545:D545"/>
    <mergeCell ref="A583:A584"/>
    <mergeCell ref="A547:A548"/>
    <mergeCell ref="A706:D707"/>
    <mergeCell ref="A338:A339"/>
    <mergeCell ref="A372:A373"/>
    <mergeCell ref="B372:D372"/>
    <mergeCell ref="B547:D547"/>
    <mergeCell ref="A581:D581"/>
    <mergeCell ref="B583:D583"/>
    <mergeCell ref="A616:D616"/>
    <mergeCell ref="B618:D618"/>
    <mergeCell ref="A655:A656"/>
    <mergeCell ref="A618:A619"/>
    <mergeCell ref="A653:D653"/>
    <mergeCell ref="B655:D655"/>
    <mergeCell ref="A60:D60"/>
    <mergeCell ref="B62:D62"/>
    <mergeCell ref="A93:D93"/>
    <mergeCell ref="B7:D7"/>
    <mergeCell ref="A5:D5"/>
    <mergeCell ref="A3:D3"/>
    <mergeCell ref="C1:D1"/>
    <mergeCell ref="A690:A691"/>
    <mergeCell ref="A95:A96"/>
    <mergeCell ref="A231:A232"/>
    <mergeCell ref="A163:A164"/>
    <mergeCell ref="A129:A130"/>
    <mergeCell ref="A407:A408"/>
    <mergeCell ref="A7:A8"/>
    <mergeCell ref="A27:D27"/>
    <mergeCell ref="A29:A30"/>
    <mergeCell ref="A62:A63"/>
    <mergeCell ref="B29:D29"/>
    <mergeCell ref="B95:D95"/>
    <mergeCell ref="A127:D127"/>
    <mergeCell ref="B129:D129"/>
    <mergeCell ref="A302:A303"/>
    <mergeCell ref="B302:D302"/>
    <mergeCell ref="A336:D336"/>
    <mergeCell ref="B338:D338"/>
    <mergeCell ref="A370:D370"/>
    <mergeCell ref="A161:D161"/>
    <mergeCell ref="B163:D163"/>
    <mergeCell ref="A229:D229"/>
    <mergeCell ref="B231:D231"/>
    <mergeCell ref="A264:D264"/>
    <mergeCell ref="A195:D195"/>
    <mergeCell ref="A197:A198"/>
    <mergeCell ref="B197:D197"/>
    <mergeCell ref="B266:D266"/>
    <mergeCell ref="A300:D300"/>
    <mergeCell ref="A266:A267"/>
    <mergeCell ref="A688:D688"/>
    <mergeCell ref="B690:D690"/>
    <mergeCell ref="A405:D405"/>
    <mergeCell ref="B407:D407"/>
    <mergeCell ref="A440:D440"/>
    <mergeCell ref="B442:D442"/>
    <mergeCell ref="A475:D475"/>
    <mergeCell ref="A477:A478"/>
    <mergeCell ref="A442:A443"/>
    <mergeCell ref="A512:A513"/>
    <mergeCell ref="B477:D477"/>
    <mergeCell ref="A510:D510"/>
    <mergeCell ref="B512:D512"/>
    <mergeCell ref="A730:A731"/>
    <mergeCell ref="B730:D730"/>
    <mergeCell ref="A719:A720"/>
    <mergeCell ref="B719:D719"/>
    <mergeCell ref="D709:D710"/>
    <mergeCell ref="A709:A710"/>
    <mergeCell ref="B709:B710"/>
    <mergeCell ref="C709:C710"/>
    <mergeCell ref="A727:D728"/>
    <mergeCell ref="A716:D717"/>
  </mergeCells>
  <phoneticPr fontId="7" type="noConversion"/>
  <printOptions horizontalCentered="1"/>
  <pageMargins left="0.59055118110236227" right="0.19685039370078741" top="0.78740157480314965" bottom="0.35433070866141736" header="0.39370078740157483" footer="0.51181102362204722"/>
  <pageSetup paperSize="9" scale="86" firstPageNumber="555" orientation="portrait" useFirstPageNumber="1" r:id="rId1"/>
  <headerFooter alignWithMargins="0">
    <oddHeader>&amp;R&amp;P</oddHeader>
  </headerFooter>
  <rowBreaks count="23" manualBreakCount="23">
    <brk id="24" max="16383" man="1"/>
    <brk id="57" max="16383" man="1"/>
    <brk id="90" max="16383" man="1"/>
    <brk id="124" max="16383" man="1"/>
    <brk id="158" max="16383" man="1"/>
    <brk id="192" max="3" man="1"/>
    <brk id="226" max="16383" man="1"/>
    <brk id="261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8" max="16383" man="1"/>
    <brk id="612" max="16383" man="1"/>
    <brk id="648" max="3" man="1"/>
    <brk id="685" max="3" man="1"/>
    <brk id="703" max="3" man="1"/>
    <brk id="713" max="3" man="1"/>
    <brk id="7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2017-10-30T11:57:23Z</cp:lastPrinted>
  <dcterms:created xsi:type="dcterms:W3CDTF">1997-08-27T07:46:16Z</dcterms:created>
  <dcterms:modified xsi:type="dcterms:W3CDTF">2017-10-30T11:58:51Z</dcterms:modified>
</cp:coreProperties>
</file>